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_rels/sheet7.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drawings/vmlDrawing1.vml" ContentType="application/vnd.openxmlformats-officedocument.vmlDrawing"/>
  <Override PartName="/xl/drawings/vmlDrawing2.vml" ContentType="application/vnd.openxmlformats-officedocument.vmlDrawing"/>
  <Override PartName="/xl/drawings/vmlDrawing3.vml" ContentType="application/vnd.openxmlformats-officedocument.vmlDrawing"/>
  <Override PartName="/xl/externalLinks/externalLink1.xml" ContentType="application/vnd.openxmlformats-officedocument.spreadsheetml.externalLink+xml"/>
  <Override PartName="/xl/externalLinks/_rels/externalLink1.xml.rels" ContentType="application/vnd.openxmlformats-package.relationships+xml"/>
  <Override PartName="/xl/sharedStrings.xml" ContentType="application/vnd.openxmlformats-officedocument.spreadsheetml.sharedStrings+xml"/>
  <Override PartName="/xl/comments7.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3" activeTab="3"/>
  </bookViews>
  <sheets>
    <sheet name="Свод" sheetId="1" state="hidden" r:id="rId2"/>
    <sheet name="ССР" sheetId="2" state="hidden" r:id="rId3"/>
    <sheet name="1.МРСК  (3)" sheetId="3" state="hidden" r:id="rId4"/>
    <sheet name="145" sheetId="4" state="visible" r:id="rId5"/>
    <sheet name="5.геодезия" sheetId="5" state="hidden" r:id="rId6"/>
    <sheet name="Минэнерго  Парадайз" sheetId="6" state="hidden" r:id="rId7"/>
    <sheet name="Смета №1.2. кадастр (КПТ)" sheetId="7" state="hidden" r:id="rId8"/>
    <sheet name="2.1. тех.план Голубинка" sheetId="8" state="hidden" r:id="rId9"/>
    <sheet name="2.2. тех.план Инструм з-д" sheetId="9" state="hidden" r:id="rId10"/>
    <sheet name="2.1.тех.план Голубинка" sheetId="10" state="hidden" r:id="rId11"/>
    <sheet name="2.2.тех.план Инструм з-д" sheetId="11" state="hidden" r:id="rId12"/>
    <sheet name="2.3.охр.зона Голубинка" sheetId="12" state="hidden" r:id="rId13"/>
    <sheet name="2.4.охр.зона Инструм з-д" sheetId="13" state="hidden" r:id="rId14"/>
    <sheet name="2.5.геодезия" sheetId="14" state="hidden" r:id="rId15"/>
  </sheets>
  <externalReferences>
    <externalReference r:id="rId16"/>
  </externalReferences>
  <definedNames>
    <definedName function="false" hidden="false" localSheetId="2" name="_xlnm.Print_Area" vbProcedure="false">'1.МРСК  (3)'!$A$1:$M$63</definedName>
    <definedName function="false" hidden="false" localSheetId="3" name="_xlnm.Print_Titles" vbProcedure="false">'145'!$11:$11</definedName>
    <definedName function="false" hidden="false" localSheetId="7" name="_xlnm.Print_Area" vbProcedure="false">'2.1. тех.план Голубинка'!$A$1:$G$36</definedName>
    <definedName function="false" hidden="false" localSheetId="7" name="_xlnm.Print_Titles" vbProcedure="false">'2.1. тех.план Голубинка'!$10:$11</definedName>
    <definedName function="false" hidden="false" localSheetId="9" name="_xlnm.Print_Area" vbProcedure="false">'2.1.тех.план Голубинка'!$A$1:$F$58</definedName>
    <definedName function="false" hidden="false" localSheetId="8" name="_xlnm.Print_Area" vbProcedure="false">'2.2. тех.план Инструм з-д'!$A$1:$G$36</definedName>
    <definedName function="false" hidden="false" localSheetId="8" name="_xlnm.Print_Titles" vbProcedure="false">'2.2. тех.план Инструм з-д'!$10:$11</definedName>
    <definedName function="false" hidden="false" localSheetId="10" name="_xlnm.Print_Area" vbProcedure="false">'2.2.тех.план Инструм з-д'!$A$1:$F$56</definedName>
    <definedName function="false" hidden="false" localSheetId="11" name="_xlnm.Print_Area" vbProcedure="false">'2.3.охр.зона Голубинка'!$A$1:$M$110</definedName>
    <definedName function="false" hidden="false" localSheetId="12" name="_xlnm.Print_Area" vbProcedure="false">'2.4.охр.зона Инструм з-д'!$A$1:$M$110</definedName>
    <definedName function="false" hidden="false" localSheetId="13" name="_xlnm.Print_Area" vbProcedure="false">'2.5.геодезия'!$A$1:$E$35</definedName>
    <definedName function="false" hidden="false" localSheetId="4" name="_xlnm.Print_Area" vbProcedure="false">'5.геодезия'!$A$1:$E$32</definedName>
    <definedName function="false" hidden="false" localSheetId="1" name="_xlnm.Print_Area" vbProcedure="false">ССР!$A$1:$D$28</definedName>
    <definedName function="false" hidden="false" name="GS" vbProcedure="false">#REF!</definedName>
    <definedName function="false" hidden="false" name="Language" vbProcedure="false">[1]Финплан!$J$1</definedName>
    <definedName function="false" hidden="false" name="Границ.уч" vbProcedure="false">#REF!</definedName>
    <definedName function="false" hidden="false" name="Длина_границы" vbProcedure="false">#REF!</definedName>
    <definedName function="false" hidden="false" name="ИТ" vbProcedure="false">[2]мсн!#REF!</definedName>
    <definedName function="false" hidden="false" name="Кол_уч." vbProcedure="false">#REF!</definedName>
    <definedName function="false" hidden="false" name="Организац." vbProcedure="false">#REF!</definedName>
    <definedName function="false" hidden="false" name="Площ.уч." vbProcedure="false">#REF!</definedName>
    <definedName function="false" hidden="false" name="Площадь" vbProcedure="false">#REF!</definedName>
    <definedName function="false" hidden="false" name="Точки" vbProcedure="false">#REF!</definedName>
    <definedName function="false" hidden="false" name="Точки_меж" vbProcedure="false">#REF!</definedName>
    <definedName function="false" hidden="false" name="упр" vbProcedure="false">[2]мсн!#REF!</definedName>
    <definedName function="false" hidden="false" name="Физ.лица" vbProcedure="false">#REF!</definedName>
    <definedName function="false" hidden="false" name="финансирование" vbProcedure="false">#REF!</definedName>
    <definedName function="false" hidden="false" name="юж" vbProcedure="false">#REF!</definedName>
    <definedName function="false" hidden="false" localSheetId="2" name="GS" vbProcedure="false">#REF!</definedName>
    <definedName function="false" hidden="false" localSheetId="2" name="ИТ" vbProcedure="false">[2]мсн!#REF!</definedName>
    <definedName function="false" hidden="false" localSheetId="2" name="упр" vbProcedure="false">[2]мсн!#REF!</definedName>
    <definedName function="false" hidden="false" localSheetId="2" name="финансирование" vbProcedure="false">#REF!</definedName>
    <definedName function="false" hidden="false" localSheetId="2" name="юж" vbProcedure="false">#REF!</definedName>
    <definedName function="false" hidden="false" localSheetId="4" name="GS" vbProcedure="false">#REF!</definedName>
    <definedName function="false" hidden="false" localSheetId="4" name="ИТ" vbProcedure="false">[2]мсн!#REF!</definedName>
    <definedName function="false" hidden="false" localSheetId="4" name="упр" vbProcedure="false">[2]мсн!#REF!</definedName>
    <definedName function="false" hidden="false" localSheetId="4" name="финансирование" vbProcedure="false">#REF!</definedName>
    <definedName function="false" hidden="false" localSheetId="4" name="юж" vbProcedure="false">#REF!</definedName>
    <definedName function="false" hidden="false" localSheetId="7" name="GS" vbProcedure="false">#REF!</definedName>
    <definedName function="false" hidden="false" localSheetId="7" name="ИТ" vbProcedure="false">[2]мсн!#REF!</definedName>
    <definedName function="false" hidden="false" localSheetId="7" name="упр" vbProcedure="false">[2]мсн!#REF!</definedName>
    <definedName function="false" hidden="false" localSheetId="7" name="финансирование" vbProcedure="false">#REF!</definedName>
    <definedName function="false" hidden="false" localSheetId="7" name="юж" vbProcedure="false">#REF!</definedName>
    <definedName function="false" hidden="false" localSheetId="8" name="GS" vbProcedure="false">#REF!</definedName>
    <definedName function="false" hidden="false" localSheetId="8" name="ИТ" vbProcedure="false">[2]мсн!#REF!</definedName>
    <definedName function="false" hidden="false" localSheetId="8" name="упр" vbProcedure="false">[2]мсн!#REF!</definedName>
    <definedName function="false" hidden="false" localSheetId="8" name="финансирование" vbProcedure="false">#REF!</definedName>
    <definedName function="false" hidden="false" localSheetId="8" name="юж" vbProcedure="false">#REF!</definedName>
    <definedName function="false" hidden="false" localSheetId="9" name="GS" vbProcedure="false">#REF!</definedName>
    <definedName function="false" hidden="false" localSheetId="9" name="ИТ" vbProcedure="false">[2]мсн!#REF!</definedName>
    <definedName function="false" hidden="false" localSheetId="9" name="упр" vbProcedure="false">[2]мсн!#REF!</definedName>
    <definedName function="false" hidden="false" localSheetId="9" name="финансирование" vbProcedure="false">#REF!</definedName>
    <definedName function="false" hidden="false" localSheetId="9" name="юж" vbProcedure="false">#REF!</definedName>
    <definedName function="false" hidden="false" localSheetId="11" name="GS" vbProcedure="false">#REF!</definedName>
    <definedName function="false" hidden="false" localSheetId="11" name="ИТ" vbProcedure="false">[2]мсн!#REF!</definedName>
    <definedName function="false" hidden="false" localSheetId="11" name="упр" vbProcedure="false">[2]мсн!#REF!</definedName>
    <definedName function="false" hidden="false" localSheetId="11" name="финансирование" vbProcedure="false">#REF!</definedName>
    <definedName function="false" hidden="false" localSheetId="11" name="юж" vbProcedure="false">#REF!</definedName>
    <definedName function="false" hidden="false" localSheetId="13" name="GS" vbProcedure="false">#REF!</definedName>
    <definedName function="false" hidden="false" localSheetId="13" name="ИТ" vbProcedure="false">[2]мсн!#REF!</definedName>
    <definedName function="false" hidden="false" localSheetId="13" name="упр" vbProcedure="false">[2]мсн!#REF!</definedName>
    <definedName function="false" hidden="false" localSheetId="13" name="финансирование" vbProcedure="false">#REF!</definedName>
    <definedName function="false" hidden="false" localSheetId="13" name="юж" vbProcedure="false">#REF!</definedName>
  </definedNames>
  <calcPr iterateCount="100" refMode="A1" iterate="false" iterateDelta="0.0001"/>
  <extLst>
    <ext xmlns:loext="http://schemas.libreoffice.org/" uri="{7626C862-2A13-11E5-B345-FEFF819CDC9F}">
      <loext:extCalcPr stringRefSyntax="ExcelA1"/>
    </ext>
  </extLst>
</workbook>
</file>

<file path=xl/comments7.xml><?xml version="1.0" encoding="utf-8"?>
<comments xmlns="http://schemas.openxmlformats.org/spreadsheetml/2006/main" xmlns:xdr="http://schemas.openxmlformats.org/drawingml/2006/spreadsheetDrawing">
  <authors>
    <author>k</author>
  </authors>
  <commentList>
    <comment ref="F30" authorId="0">
      <text>
        <r>
          <rPr>
            <sz val="10"/>
            <color rgb="FF000000"/>
            <rFont val="Arial Cyr"/>
            <family val="2"/>
            <charset val="204"/>
          </rPr>
          <t xml:space="preserve">ИТОГО  п.2
</t>
        </r>
      </text>
    </comment>
  </commentList>
</comments>
</file>

<file path=xl/comments10.xml><?xml version="1.0" encoding="utf-8"?>
<comments xmlns="http://schemas.openxmlformats.org/spreadsheetml/2006/main" xmlns:xdr="http://schemas.openxmlformats.org/drawingml/2006/spreadsheetDrawing">
  <authors>
    <author>k</author>
  </authors>
  <commentList>
    <comment ref="F16" authorId="0">
      <text>
        <r>
          <rPr>
            <sz val="10"/>
            <color rgb="FF000000"/>
            <rFont val="Arial Cyr"/>
            <family val="2"/>
            <charset val="204"/>
          </rPr>
          <t xml:space="preserve">ИТОГО  п.2
</t>
        </r>
      </text>
    </comment>
    <comment ref="F25" authorId="0">
      <text>
        <r>
          <rPr>
            <sz val="10"/>
            <color rgb="FF000000"/>
            <rFont val="Arial Cyr"/>
            <family val="2"/>
            <charset val="204"/>
          </rPr>
          <t xml:space="preserve">ИТОГО  п.2
</t>
        </r>
      </text>
    </comment>
  </commentList>
</comments>
</file>

<file path=xl/comments11.xml><?xml version="1.0" encoding="utf-8"?>
<comments xmlns="http://schemas.openxmlformats.org/spreadsheetml/2006/main" xmlns:xdr="http://schemas.openxmlformats.org/drawingml/2006/spreadsheetDrawing">
  <authors>
    <author>k</author>
  </authors>
  <commentList>
    <comment ref="F15" authorId="0">
      <text>
        <r>
          <rPr>
            <sz val="10"/>
            <color rgb="FF000000"/>
            <rFont val="Arial Cyr"/>
            <family val="2"/>
            <charset val="204"/>
          </rPr>
          <t xml:space="preserve">ИТОГО  п.2
</t>
        </r>
      </text>
    </comment>
    <comment ref="F24" authorId="0">
      <text>
        <r>
          <rPr>
            <sz val="10"/>
            <color rgb="FF000000"/>
            <rFont val="Arial Cyr"/>
            <family val="2"/>
            <charset val="204"/>
          </rPr>
          <t xml:space="preserve">ИТОГО  п.2
</t>
        </r>
      </text>
    </comment>
  </commentList>
</comments>
</file>

<file path=xl/sharedStrings.xml><?xml version="1.0" encoding="utf-8"?>
<sst xmlns="http://schemas.openxmlformats.org/spreadsheetml/2006/main" count="1105" uniqueCount="499">
  <si>
    <t xml:space="preserve">СВОД</t>
  </si>
  <si>
    <t xml:space="preserve">СМЕТНОЙ СТОИМОСТИ МЕРОПРИЯТИЙ</t>
  </si>
  <si>
    <t xml:space="preserve">"Переустройство (реконструкция) участков КВЛ 35 кВ "Залив - Орлиная с отпайкой на ПС Телецентр" / КВЛ 35 кВ "Залив-Голубинка с отпайкой на ПС Телецентр"(для Заявителя "ПАРАДАЙЗ ВЛ")</t>
  </si>
  <si>
    <t xml:space="preserve">№ п/п</t>
  </si>
  <si>
    <t xml:space="preserve">Наименование объектов</t>
  </si>
  <si>
    <t xml:space="preserve">Технические характеристики</t>
  </si>
  <si>
    <t xml:space="preserve">Обоснование</t>
  </si>
  <si>
    <t xml:space="preserve">Стоимость по сборнику МРСК</t>
  </si>
  <si>
    <t xml:space="preserve">Стоимость по сборнику Минэнерго</t>
  </si>
  <si>
    <t xml:space="preserve">Сметная стоимость без НДС, руб.</t>
  </si>
  <si>
    <t xml:space="preserve">Сметная стоимость с НДС, руб.</t>
  </si>
  <si>
    <t xml:space="preserve"> КЛ 35 кВ от </t>
  </si>
  <si>
    <t xml:space="preserve">Кабель АПвПу2г 1*240                                   2 цепи ,310 мп </t>
  </si>
  <si>
    <t xml:space="preserve">Заместитель директора по развитию и инвестициям</t>
  </si>
  <si>
    <t xml:space="preserve">В.А.Скаредин</t>
  </si>
  <si>
    <t xml:space="preserve">Начальник ОСДР</t>
  </si>
  <si>
    <t xml:space="preserve">Л.В.Стеценко</t>
  </si>
  <si>
    <t xml:space="preserve">Инженер 1 кат.ОСДР </t>
  </si>
  <si>
    <t xml:space="preserve">Л.В. Ларионова</t>
  </si>
  <si>
    <t xml:space="preserve">Сводная таблица стоимости работ</t>
  </si>
  <si>
    <t xml:space="preserve">Переустройство (реконструкцию) участка КВЛ 35 кВ «Залив-Орлиная с отп.на ПС Телецентр» / КВЛ 35 кВ «Залив-Голубинка с отп. на ПС Телецентр» от ЗРУ 35 кВ ПС Залив» до опоры № 2 (под ключ)(для Заявителя "ПАРАДАЙЗ ВЛ")</t>
  </si>
  <si>
    <t xml:space="preserve">Наименование</t>
  </si>
  <si>
    <t xml:space="preserve">Общая стоимость, руб.</t>
  </si>
  <si>
    <t xml:space="preserve">Раздел 1. Переустройство участков  КВЛ 35 кВ «Залив-Орлиная с отп.на ПС Телецентр» / КВЛ 35 кВ «Залив-Голубинка с отп. на ПС Телецентр» от ЗРУ 35 кВ ПС Залив» до опоры № 2</t>
  </si>
  <si>
    <t xml:space="preserve">1.1</t>
  </si>
  <si>
    <t xml:space="preserve">Реконструкция участков КВЛ 35 кВ (СМР+ПИР) в пролете опор №1 - №4</t>
  </si>
  <si>
    <r>
      <rPr>
        <sz val="12"/>
        <color rgb="FF000000"/>
        <rFont val="Times New Roman"/>
        <family val="1"/>
        <charset val="204"/>
      </rPr>
      <t xml:space="preserve">Смета </t>
    </r>
    <r>
      <rPr>
        <sz val="12"/>
        <rFont val="Times New Roman"/>
        <family val="1"/>
        <charset val="204"/>
      </rPr>
      <t xml:space="preserve">  №1.1</t>
    </r>
  </si>
  <si>
    <t xml:space="preserve">1.2</t>
  </si>
  <si>
    <t xml:space="preserve">Подготовка сведений о границах публичного сервитута (Пролет опор №1 - №2)</t>
  </si>
  <si>
    <r>
      <rPr>
        <sz val="12"/>
        <color rgb="FF000000"/>
        <rFont val="Times New Roman"/>
        <family val="1"/>
        <charset val="204"/>
      </rPr>
      <t xml:space="preserve">Смета </t>
    </r>
    <r>
      <rPr>
        <sz val="12"/>
        <rFont val="Times New Roman"/>
        <family val="1"/>
        <charset val="204"/>
      </rPr>
      <t xml:space="preserve">  №1.2</t>
    </r>
  </si>
  <si>
    <t xml:space="preserve">Раздел 2. "Регистрация КВЛ 35 кВ "ВТЭЦ-1-ТЦ-ГОЛУБИНКА" / КВЛ 35 кВ  "ВТЭЦ-1-ТЦ-ИНСТРУМ.З-Д"</t>
  </si>
  <si>
    <t xml:space="preserve">2.1</t>
  </si>
  <si>
    <t xml:space="preserve">Изготовление технического плана КВЛ 35 кВ "ВТЭЦ-1-ТЦ-ГОЛУБИНКА"</t>
  </si>
  <si>
    <t xml:space="preserve">Смета № 2.1</t>
  </si>
  <si>
    <t xml:space="preserve">2.2</t>
  </si>
  <si>
    <t xml:space="preserve">Изготовление технического плана КВЛ 35 кВ "ВТЭЦ-1-ТЦ-ИНСТРУМ.З-Д"</t>
  </si>
  <si>
    <t xml:space="preserve">Смета № 2.2</t>
  </si>
  <si>
    <t xml:space="preserve">2.3</t>
  </si>
  <si>
    <t xml:space="preserve">Подготовка карта-плана для внесения изменений в местоположение охранной зоны объекта КВЛ 35 кВ  "ВТЭЦ-1-ТЦ-ГОЛУБИНКА"</t>
  </si>
  <si>
    <t xml:space="preserve">Смета № 2.3</t>
  </si>
  <si>
    <t xml:space="preserve">2.4</t>
  </si>
  <si>
    <t xml:space="preserve">Подготовка карта-плана для внесения изменений в местоположение охранной зоны КВЛ 35 кВ  "ВТЭЦ-1-ТЦ-ИНСТРУМ.З-Д"</t>
  </si>
  <si>
    <t xml:space="preserve">Смета № 2.4</t>
  </si>
  <si>
    <t xml:space="preserve">2.5</t>
  </si>
  <si>
    <t xml:space="preserve">Инженерно-геодезические изыскания по уточнению границ объекта КВЛ 35 кВ с совместной подвеской на местности (2 линии)</t>
  </si>
  <si>
    <t xml:space="preserve">Смета № 2.5</t>
  </si>
  <si>
    <t xml:space="preserve">Итого по договору:</t>
  </si>
  <si>
    <t xml:space="preserve">С учетом тендерного коэффициента K=0,960660643629911</t>
  </si>
  <si>
    <t xml:space="preserve">НДС 20%:</t>
  </si>
  <si>
    <t xml:space="preserve">ВСЕГО по договору с НДС:</t>
  </si>
  <si>
    <t xml:space="preserve">И.о. начальника ООСТНиУИ</t>
  </si>
  <si>
    <t xml:space="preserve">Д.С.Старовойтова</t>
  </si>
  <si>
    <t xml:space="preserve">Инженер-сметчик ОСДР 1 кат.</t>
  </si>
  <si>
    <t xml:space="preserve">А.В.Трусова</t>
  </si>
  <si>
    <t xml:space="preserve">Приложение № 3.3.</t>
  </si>
  <si>
    <t xml:space="preserve">к Договору №__________________</t>
  </si>
  <si>
    <t xml:space="preserve">от «____»_____________2019 г.</t>
  </si>
  <si>
    <t xml:space="preserve">Расчет стоимости переустройства (реконструкции)  участков по укрупненным показателям стоимости строительства(реконструкции)                                                      подстанций и линий электропередач </t>
  </si>
  <si>
    <t xml:space="preserve"> Расчет произведен согласно сборнику укрупненных  показателей стоимости строительства(реконструкции) подстанций и линий электропередач для нужд ОАО "Холдинг МРСК", 2012 г..</t>
  </si>
  <si>
    <t xml:space="preserve">          Перевод в текущие  цены, 2 квартал 2019г.,осуществлен с учетом индексов, указанных в письме Минстроя России № 17798-ДВ/09 от 17.05.2019.</t>
  </si>
  <si>
    <t xml:space="preserve">№ п.п.</t>
  </si>
  <si>
    <t xml:space="preserve">Цена за ед. объема, в ценах 2001г,  тыс.руб.</t>
  </si>
  <si>
    <t xml:space="preserve">Объем</t>
  </si>
  <si>
    <t xml:space="preserve">Коэффициенты, учитывающие лимитированные затраты, условия производства работ, прочие затраты и т.д.</t>
  </si>
  <si>
    <t xml:space="preserve">Стоимость в ценах 2001г, тыс.руб.</t>
  </si>
  <si>
    <t xml:space="preserve">Стоимость в ценах на 2 кв 2019 года  с учетом ДВ коэффициента К=1,09  (руб.)</t>
  </si>
  <si>
    <t xml:space="preserve">Всего, руб.</t>
  </si>
  <si>
    <t xml:space="preserve">Строительно-монтажные работы, руб.</t>
  </si>
  <si>
    <t xml:space="preserve">Оборудование, приспособления и производственный инвентарь, руб.</t>
  </si>
  <si>
    <t xml:space="preserve">Пусконаладочные работы, руб.</t>
  </si>
  <si>
    <t xml:space="preserve">ПИР ,руб</t>
  </si>
  <si>
    <t xml:space="preserve">Прочие, руб.</t>
  </si>
  <si>
    <t xml:space="preserve">        Раздел 1. Демонтаж ВЛ 35 кВ</t>
  </si>
  <si>
    <r>
      <rPr>
        <sz val="10"/>
        <color rgb="FF000000"/>
        <rFont val="Times New Roman"/>
        <family val="1"/>
        <charset val="204"/>
      </rPr>
      <t xml:space="preserve">ВЛ 35 кВ </t>
    </r>
    <r>
      <rPr>
        <sz val="10"/>
        <rFont val="Times New Roman"/>
        <family val="1"/>
        <charset val="204"/>
      </rPr>
      <t xml:space="preserve">(М-70) на участке от оп. №1 до оп. №4, </t>
    </r>
    <r>
      <rPr>
        <sz val="10"/>
        <color rgb="FF000000"/>
        <rFont val="Times New Roman"/>
        <family val="1"/>
        <charset val="204"/>
      </rPr>
      <t xml:space="preserve">2 линии, км</t>
    </r>
  </si>
  <si>
    <t xml:space="preserve">табл.32</t>
  </si>
  <si>
    <t xml:space="preserve">Опора №2 ВЛ 35 кВ, км линии</t>
  </si>
  <si>
    <t xml:space="preserve">Итого по Разделу 1. Демонтаж ВЛ 35 кВ</t>
  </si>
  <si>
    <t xml:space="preserve">        Раздел 2. Монтаж  КЛ и ВЛ 35 кВ</t>
  </si>
  <si>
    <t xml:space="preserve">Монтаж КЛ 35кВ (2 линии), АПвПу2г 1*240, км</t>
  </si>
  <si>
    <t xml:space="preserve">табл. 10 применительно по интерполяции </t>
  </si>
  <si>
    <t xml:space="preserve">Восстановление дорожного покрытия (с учетом тротуаров и бордюров), 100 м2</t>
  </si>
  <si>
    <t xml:space="preserve">табл.12</t>
  </si>
  <si>
    <t xml:space="preserve">Восстановление Зеленой зоны, 100 м2</t>
  </si>
  <si>
    <t xml:space="preserve">Монтаж ВЛ 35 кВ (АС-150, 2 линии) от опоры №2 до №4 с монтажом металлич. анкерной опоры №2 У35-2+5 кВ</t>
  </si>
  <si>
    <t xml:space="preserve">табл.2</t>
  </si>
  <si>
    <t xml:space="preserve">Итого по разделу 2 </t>
  </si>
  <si>
    <t xml:space="preserve">Итого по разделам 1, 2</t>
  </si>
  <si>
    <t xml:space="preserve">Примечания:</t>
  </si>
  <si>
    <t xml:space="preserve">1.</t>
  </si>
  <si>
    <t xml:space="preserve">К=1,09 - коэффициент,  учитывающий регионально-климатические условия осуществления объектов энергетического строительства, согласно Приложение №2 к  сборнику укрупненных  показателей стоимости строительства (реконструкции) подстанций и линий электропередач для нужд ОАО "Холдинг МРСК", 2012 г..</t>
  </si>
  <si>
    <t xml:space="preserve">                                                                                                                                                                                                                                                                                      </t>
  </si>
  <si>
    <t xml:space="preserve">2.</t>
  </si>
  <si>
    <t xml:space="preserve">Коэффициенты, учитывающие лимитированные затраты, условия производства работ, прочие затраты и т.д.:</t>
  </si>
  <si>
    <t xml:space="preserve">1. </t>
  </si>
  <si>
    <t xml:space="preserve">Для воздушных линий:</t>
  </si>
  <si>
    <t xml:space="preserve">К=1,265=((1,5+3,3*0,8+9+8+1,5)/100+1)*1,013*1,018</t>
  </si>
  <si>
    <t xml:space="preserve">1.1.</t>
  </si>
  <si>
    <t xml:space="preserve">по п.2.7:</t>
  </si>
  <si>
    <t xml:space="preserve">-</t>
  </si>
  <si>
    <t xml:space="preserve">1,5% - благоустройство;</t>
  </si>
  <si>
    <t xml:space="preserve">3,3% - временные здания и сооружения (при реконструкции и расширении применяется коэффициент 0,8);</t>
  </si>
  <si>
    <t xml:space="preserve">9,0% - проектно-изыскательские работы и авторский надзор;</t>
  </si>
  <si>
    <t xml:space="preserve">8,0% - прочие работы и затраты;</t>
  </si>
  <si>
    <t xml:space="preserve">                                                                                                                       </t>
  </si>
  <si>
    <t xml:space="preserve">1,5% - непредвиденные затраты (при согласовании с заказчиком до 10%)</t>
  </si>
  <si>
    <t xml:space="preserve">1.2.</t>
  </si>
  <si>
    <t xml:space="preserve">по п.2.9:</t>
  </si>
  <si>
    <t xml:space="preserve">1,013 - строительство в условиях городской и промышленной застройки(табл.4)</t>
  </si>
  <si>
    <t xml:space="preserve">1,018 - строительство вблизи объектов, находящихся под высоким напряжением, в т.ч. в охранной зоне действующей воздушной линии электропередач.</t>
  </si>
  <si>
    <t xml:space="preserve">2. </t>
  </si>
  <si>
    <t xml:space="preserve">Для кабельных линий:</t>
  </si>
  <si>
    <t xml:space="preserve">2.1.</t>
  </si>
  <si>
    <t xml:space="preserve">по п.3.3:</t>
  </si>
  <si>
    <t xml:space="preserve">К=1,218=((1,5+1,5+7,5+3+1,5)/100+1)*1,022*1,036)</t>
  </si>
  <si>
    <t xml:space="preserve">1,5-3,9% - временные здания и сооружения (при реконструкции и расширении применяется коэффициент 0,8);</t>
  </si>
  <si>
    <t xml:space="preserve">7,5-9,0% - проектно-изыскательские работы и авторский надзор;</t>
  </si>
  <si>
    <t xml:space="preserve">3,0-8,0% - прочие работы и затраты;</t>
  </si>
  <si>
    <t xml:space="preserve">2.2.</t>
  </si>
  <si>
    <t xml:space="preserve">по п. 3.7.:</t>
  </si>
  <si>
    <t xml:space="preserve">1,022 - коэффициент учитывающий условия городской застройки (табл.14)</t>
  </si>
  <si>
    <t xml:space="preserve">1,036 - строительство вблизи объектов, находящихся под высоким напряжением, в т.ч. в охранной зоне действующей воздушной линии электропередач.</t>
  </si>
  <si>
    <t xml:space="preserve">Представитель ООО "ПАРАДАЙЗ ВЛ"</t>
  </si>
  <si>
    <t xml:space="preserve">А.А.Шашкун</t>
  </si>
  <si>
    <t xml:space="preserve">В.А. Скаредин</t>
  </si>
  <si>
    <t xml:space="preserve">Начальник ООСТНиУИ</t>
  </si>
  <si>
    <t xml:space="preserve">А.В.Москалев</t>
  </si>
  <si>
    <t xml:space="preserve">И.о.начальника ОСДР</t>
  </si>
  <si>
    <t xml:space="preserve">Т.П. Гаврюш</t>
  </si>
  <si>
    <t xml:space="preserve">«Адепт: Проект в 15.12»
© ООО «Адепт»</t>
  </si>
  <si>
    <t xml:space="preserve">Смета № 145</t>
  </si>
  <si>
    <t xml:space="preserve">Изготовление схемы расположения и определение описания границ земельного участка длиной до 300 м. на кадастровом плане территории</t>
  </si>
  <si>
    <t xml:space="preserve">Заказчик</t>
  </si>
  <si>
    <t xml:space="preserve">Проектная организация</t>
  </si>
  <si>
    <t xml:space="preserve">Составлена в текущих ценах на  2024 г. и прогнозных ценах на  2025 г.</t>
  </si>
  <si>
    <t xml:space="preserve">№ пп</t>
  </si>
  <si>
    <t xml:space="preserve">Наименование объекта проектирования или вида проектных работ</t>
  </si>
  <si>
    <t xml:space="preserve">Наименование, номера глав, таблиц, параграфов и пунктов МНЗ на проектные работы</t>
  </si>
  <si>
    <t xml:space="preserve">Расчет стоимости</t>
  </si>
  <si>
    <t xml:space="preserve">Сметная стоимость, тыс. руб.</t>
  </si>
  <si>
    <t xml:space="preserve">1</t>
  </si>
  <si>
    <t xml:space="preserve">Подготовительные работы для выдачи хозяйствам свидетельств на право собственности на землю</t>
  </si>
  <si>
    <t xml:space="preserve">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t>
  </si>
  <si>
    <t xml:space="preserve">(668 тыс.руб * 1  *1* 0,200048 * 1,4 + 49 тыс.руб * 0,00012) * 20,60734014 * 1,3*1,25 * 2,22 * 0,001</t>
  </si>
  <si>
    <t xml:space="preserve">X2 = 0,00012 (1 тыс.га территории);</t>
  </si>
  <si>
    <t xml:space="preserve">Коэффициенты</t>
  </si>
  <si>
    <t xml:space="preserve">инд.2024 ОНЗТ для район. Дальн. Вост.</t>
  </si>
  <si>
    <t xml:space="preserve">Ктек = 20,60734014
Письмо Росземкадастра от 10.01.2003 г. № НК/25, Приказ Минэкономразвития от 23 октября 2023 г. № 730</t>
  </si>
  <si>
    <t xml:space="preserve">При выполнении проектных и изыскательских работ в сроки, приходящиеся на неблагоприятный период года</t>
  </si>
  <si>
    <t xml:space="preserve">K1 = 1.3
п. 15 ОУ (Ценообразующий)</t>
  </si>
  <si>
    <t xml:space="preserve">Переезды к объекты работы и обратно</t>
  </si>
  <si>
    <t xml:space="preserve">K2 = 1.25
п. 7 ОУ (Ценообразующий)</t>
  </si>
  <si>
    <t xml:space="preserve">Объектом считается территория, расположенная в одном массиве и находящаяся в пользовании (владении) одного землепользователя. При иных условиях вводится коэффициент: К = 1,0 + 0,10(n - 1)</t>
  </si>
  <si>
    <t xml:space="preserve">Ka1 = 1, n = 1 (количество чересполосных (обособленных) массивов)
Прим. к табл.74 п.1 (Ценообразующий)</t>
  </si>
  <si>
    <t xml:space="preserve">Для условий, при которых площадь территории составляет менее 2,0 тыс.га, вводится понижающий коэффициент: К = 1,0 - 0,40(2 - n)</t>
  </si>
  <si>
    <t xml:space="preserve">Ka2 = 0,200048, n = 0,00012 (площадь территории, тыс. га)
Прим. к табл.74 п.2 (Ценообразующий)</t>
  </si>
  <si>
    <t xml:space="preserve">При согласовании материалов подготовительных работ в нескольких организациях вводится коэффициент: К = 1,0 + 0,20(n - 1)</t>
  </si>
  <si>
    <t xml:space="preserve">Ka3 = 1,4, n= 3 (количество организаций, с которыми производится согласование материалов подготовительных работ)
Прим. к табл.74 п.7 (Ценообразующий)</t>
  </si>
  <si>
    <t xml:space="preserve">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условиях командировки</t>
  </si>
  <si>
    <t xml:space="preserve">K3 = 2.22
Приложение 1 (Ценообразующий)</t>
  </si>
  <si>
    <t xml:space="preserve">К'ден</t>
  </si>
  <si>
    <t xml:space="preserve">K4 = 0.001 (Ценообразующий)</t>
  </si>
  <si>
    <t xml:space="preserve">2</t>
  </si>
  <si>
    <t xml:space="preserve">Нанесение на плановую основу границ землепользований</t>
  </si>
  <si>
    <t xml:space="preserve">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t>
  </si>
  <si>
    <t xml:space="preserve">(137 тыс.руб * 1  * 1 * 0,22416 + 50 тыс.руб * 0,0604  * 1,35 * 1,35) * 20,60734014 * 1,0069 * 1,99 * 0,001</t>
  </si>
  <si>
    <t xml:space="preserve">X2 = 0,0604 (10 км границы);</t>
  </si>
  <si>
    <t xml:space="preserve">K1 = 1.0069
п. 15 ОУ (Ценообразующий)</t>
  </si>
  <si>
    <t xml:space="preserve">Ценами предусмотрено нанесение границ на план, на котором расположено одно землепользование. При иных условиях вводится коэффициент: К = 1,0 + 0,01(n - 1)</t>
  </si>
  <si>
    <t xml:space="preserve">Ka1 = 1, n=1 (количество на объекте землепользований, границы которых наносятся на план и выписывается на плане их название)
Прим. к табл.42 п.4 (Ценообразующий)</t>
  </si>
  <si>
    <t xml:space="preserve">Цены рассчитаны для условий, при которых на плановую основу наносится более 20 км. границы. При меньшем объеме вводится коэффициент: К = 1,0 - 0,04(20 - n)</t>
  </si>
  <si>
    <t xml:space="preserve">Ka2 = 0,22416, n=0,604 (количество на объекте землепользований, границы которых наносятся на план и выписывается на плане их название)
Прим. к табл.42 п.2 (Ценообразующий)</t>
  </si>
  <si>
    <t xml:space="preserve">Цены рассчитаны на условия, при которых на 1 км границы приходится 5 точек. При иных условиях вводится коэффициент: К = 1,0 + 0,07(n - 5)</t>
  </si>
  <si>
    <t xml:space="preserve">Kb1 = 1,35, n=10 (количество на 1 км границы точек, наносимых по координатам)
Прим. к табл.42 п.1 (Ценообразующий)</t>
  </si>
  <si>
    <t xml:space="preserve">Для условий, при которых граница наносится на план масштаба 1:500</t>
  </si>
  <si>
    <t xml:space="preserve">Kb2 = 1.35
Прим. к табл.42 п.6 (Ценообразующий)</t>
  </si>
  <si>
    <t xml:space="preserve">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камеральных условиях</t>
  </si>
  <si>
    <t xml:space="preserve">K2 = 1.99
Приложение 1 (Ценообразующий)</t>
  </si>
  <si>
    <t xml:space="preserve">K3 = 0.001 (Ценообразующий)</t>
  </si>
  <si>
    <t xml:space="preserve">3</t>
  </si>
  <si>
    <t xml:space="preserve">Составление и вычерчивание плана границ землепользования</t>
  </si>
  <si>
    <t xml:space="preserve">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t>
  </si>
  <si>
    <t xml:space="preserve">(355 тыс.руб * 1  * 1 * 0,100054 * 1,2 + 22 тыс.руб * 0,00012  * 1,5 * 1,60) * 20,60734014 * 1,99 * 0,001</t>
  </si>
  <si>
    <t xml:space="preserve">Объектом считается территория, находящаяся в пользовании одного землепользователя и расположенная в одном массиве. При иных условиях вводится коэффициент: К = 1,0 + 0,15(n - 1)</t>
  </si>
  <si>
    <t xml:space="preserve">Ka1 = 1, n=1 (количество обособленных массивов)
Прим. к табл.75 п.1 (Ценообразующий)</t>
  </si>
  <si>
    <t xml:space="preserve">Для условий, при которых площадь территории составляет менее 2,0 тыс.га, водится понижающий коэффициент: К = 1,0 - 0,45(2 - n)</t>
  </si>
  <si>
    <t xml:space="preserve">Ka2 = 0,100054, n=0,00012 (площадь территории, тыс. га)
Прим. к табл.75 п.2 (Ценообразующий)</t>
  </si>
  <si>
    <t xml:space="preserve">При участии проектной организации в согласовании и утверждении плана границ вводится коэффициент: К = 1,0 + 0,10(n - 1)</t>
  </si>
  <si>
    <t xml:space="preserve">Ka3 = 1,2, n=3 (количество организаций (инстанций), с которыми производится согласование и утверждение проектного плана)
Прим. к табл.75 п.8 (Ценообразующий)</t>
  </si>
  <si>
    <t xml:space="preserve">Для условий, при которых на 1 км границы приходится более 5 точек, имеющих геоданные, вводится повышающий коэффициент: К = 1,0 + 0,10(n - 5)</t>
  </si>
  <si>
    <t xml:space="preserve">Kb1 = 1,5, n=10 (количество точек с геоданными в расчете на 1 км границы)
Прим. к табл.75 п.3 (Ценообразующий)</t>
  </si>
  <si>
    <t xml:space="preserve">Составление плана в масштабе 1:500</t>
  </si>
  <si>
    <t xml:space="preserve">Kb2 = 1.60
Прим. к табл.75 п.6 (Ценообразующий)</t>
  </si>
  <si>
    <t xml:space="preserve">K1 = 1.99
Приложение 1 (Ценообразующий)</t>
  </si>
  <si>
    <t xml:space="preserve">K2 = 0.001 (Ценообразующий)</t>
  </si>
  <si>
    <t xml:space="preserve">4</t>
  </si>
  <si>
    <t xml:space="preserve">Запрос сведений Государственного кадастра недвижимости: кадастровый план территории</t>
  </si>
  <si>
    <t xml:space="preserve">5220 руб.</t>
  </si>
  <si>
    <t xml:space="preserve">3*5,22</t>
  </si>
  <si>
    <t xml:space="preserve">5</t>
  </si>
  <si>
    <r>
      <rPr>
        <b val="true"/>
        <sz val="10"/>
        <rFont val="Arial"/>
        <family val="2"/>
        <charset val="204"/>
      </rPr>
      <t xml:space="preserve">Сопровождение материалов в надзорных службах и органах исполнительной власти               </t>
    </r>
    <r>
      <rPr>
        <sz val="10"/>
        <rFont val="Arial"/>
        <family val="2"/>
        <charset val="204"/>
      </rPr>
      <t xml:space="preserve">(применительно)</t>
    </r>
  </si>
  <si>
    <t xml:space="preserve">СЦ7.13-077-01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Глава 19. Контроль за освоением проектов и использованием земель. Таблица 122. Описание и согласование границ землепользований
Кb = 0,08</t>
  </si>
  <si>
    <t xml:space="preserve">0,08*1,1*0,227</t>
  </si>
  <si>
    <t xml:space="preserve">Цены рассчитаны на согласование материалов землеустроительного дела с одним учреждением (инвестицией). При ином их количестве вводится коэффициент: К = 1,0 + 0,050(n — 1)</t>
  </si>
  <si>
    <t xml:space="preserve">Kb = 1,1, n = 3 (количество организаций (инстанций), с которыми производится согласование и утверждение проектного плана)
Прим. к табл.75 п.8 (Ценообразующий)</t>
  </si>
  <si>
    <t xml:space="preserve">6</t>
  </si>
  <si>
    <t xml:space="preserve">Итого по смете:</t>
  </si>
  <si>
    <t xml:space="preserve">Индекс-дефлятор на 2025 год</t>
  </si>
  <si>
    <t xml:space="preserve">7</t>
  </si>
  <si>
    <t xml:space="preserve">Всего по смете:</t>
  </si>
  <si>
    <t xml:space="preserve">Сумма от п.5</t>
  </si>
  <si>
    <t xml:space="preserve">Примечание:</t>
  </si>
  <si>
    <t xml:space="preserve">Общая стоимость проектно-изыскательских работ по объекту не должна превышать показатели, </t>
  </si>
  <si>
    <t xml:space="preserve">установленные письмами от 30.09.2019 № 07-02-13-285/1769 и от 26.04.2023 №02-05-13/1044:</t>
  </si>
  <si>
    <t xml:space="preserve">для ВЛ, КЛ – 6 %; для ТП, ПС – 4 %; </t>
  </si>
  <si>
    <t xml:space="preserve">для распределительных сетей 6-10/0,4 кВ – при строительстве 5 % </t>
  </si>
  <si>
    <t xml:space="preserve">при реконструкции существующих сетей 4 %, от итога глав 1-9 сводного сметного расчета.</t>
  </si>
  <si>
    <t xml:space="preserve">СМЕТА № 5</t>
  </si>
  <si>
    <t xml:space="preserve">Объект:"Переустройство (вынос) участка ВЛ 35 кВ "Спутник-Угловая" для строительства жилого микрорайона в районе ул. Рыбацкая, 56 в г. Владивостоке"</t>
  </si>
  <si>
    <t xml:space="preserve">Наименование предприятия, здания, сооружения, стадии проектирования, этапа, вида проектных</t>
  </si>
  <si>
    <t xml:space="preserve">Инженерно-геодезические изыскания по уточнению границ объекта ВЛ 35 кВ </t>
  </si>
  <si>
    <t xml:space="preserve">1. Протяженность кабельно-воздушного участка  0,76км </t>
  </si>
  <si>
    <t xml:space="preserve">2. Габариты линии: 5320 кв.м= 760*7</t>
  </si>
  <si>
    <t xml:space="preserve">Составлена в ценах по состоянию на 1 кв. 2020 год</t>
  </si>
  <si>
    <t xml:space="preserve">Характеристика предприятия,
здания, сооружения или вид работ</t>
  </si>
  <si>
    <t xml:space="preserve">Номер частей, глав, таблиц, параграфов и пунктов указаний к разделу справочника базовых цен на проектные и изыскательские работы для строителей</t>
  </si>
  <si>
    <t xml:space="preserve">Расчет стоимости: (a+bx)*Kj или (стоимость строительно-монтажных работ)*проц./ 100 или количество * цена, руб.</t>
  </si>
  <si>
    <t xml:space="preserve">Стоимость работ, 
руб.</t>
  </si>
  <si>
    <t xml:space="preserve">Раздел 1. Топографические работы</t>
  </si>
  <si>
    <t xml:space="preserve">КВЛ 35 кВ </t>
  </si>
  <si>
    <t xml:space="preserve">Создание инженерно-топографического плана на застроенной территории, масштаб съемки 1:500, высота сечения рельефа 0,25 м: 3 категории сложности - полевые работы,
0,532(га)</t>
  </si>
  <si>
    <t xml:space="preserve">СБЦ "Инженерно-геодезические изыскания (2004)" табл.9 п.1-2-1
(СБЦ102-9-1-2-1) </t>
  </si>
  <si>
    <t xml:space="preserve">(4991*0,532)*(1+(0,15+0,15))*4,40</t>
  </si>
  <si>
    <t xml:space="preserve">ОУ п.8д таб.3 При выполнении изысканий в районах, для которых установлены районные коэффициенты к заработной плате: 1,3 К=1,15;</t>
  </si>
  <si>
    <t xml:space="preserve"> </t>
  </si>
  <si>
    <t xml:space="preserve">ОУ п.8е При выполнении изысканий, производящим выплаты, связанные с предоставлением льгот лицам, работающим в районах Крайнего Севера и приравненных к ним местностям, а также в других районах, установленных действующим законодательством К=1,15;</t>
  </si>
  <si>
    <t xml:space="preserve">Изыскания Кинф=4,40, Письмо Минстроя России № 5414-ИФ/09 от 19.02.2020 г.</t>
  </si>
  <si>
    <t xml:space="preserve">Создание инженерно-топографического плана на застроенной территории, масштаб съемки 1:500, высота сечения рельефа 0,25 м: 3 категории сложности - камеральные работы,
0,532 (га) </t>
  </si>
  <si>
    <t xml:space="preserve">СБЦ "Инженерно-геодезические изыскания (2004)" табл.9 п.1-2-2
(СБЦ102-9-1-2-2) </t>
  </si>
  <si>
    <t xml:space="preserve">(1692*0,532)*(1+(0,15+0,15))*4,40</t>
  </si>
  <si>
    <t xml:space="preserve">Итоги по смете:</t>
  </si>
  <si>
    <t xml:space="preserve">   Итого Поз. 1-2</t>
  </si>
  <si>
    <t xml:space="preserve">   ВСЕГО по смете</t>
  </si>
  <si>
    <t xml:space="preserve">Итого по расчету в ценах 2021 г. (k=1,037)</t>
  </si>
  <si>
    <t xml:space="preserve">Итого по расчету в ценах 2022 г. (k=1,037)</t>
  </si>
  <si>
    <t xml:space="preserve"> А.В.Трусова</t>
  </si>
  <si>
    <t xml:space="preserve">Расчет стоимости объекта  по укрупненным нормативам цены типовых технологических решений </t>
  </si>
  <si>
    <t xml:space="preserve">        Расчет произведен согласно Укрупненным нормативам цены типовых технологических решений капстроительства объектов электроэнергетики в части объектов ЭСХ, утвержденным приказом Минэнерго России №75 от 08.02.2016.</t>
  </si>
  <si>
    <t xml:space="preserve">        Для перевода в цены 2018 года использованы индексы-дефляторы Минэкономразвития РФ.</t>
  </si>
  <si>
    <t xml:space="preserve">"Переустройство (вынос) участков КВЛ 35 кВ "Залив - Орлиная с отпайкой на ПС Телецентр" / КВЛ 35 кВ "Залив-Голубинка с отпайкой на ПС Телецентр"</t>
  </si>
  <si>
    <t xml:space="preserve">Ед.изм.</t>
  </si>
  <si>
    <t xml:space="preserve">Кол-во</t>
  </si>
  <si>
    <t xml:space="preserve">Цена за ед. объема, в ценах 01.01.2015,  руб.</t>
  </si>
  <si>
    <t xml:space="preserve">Общая стоимость в ценах 01.01.2015, руб.</t>
  </si>
  <si>
    <t xml:space="preserve">Раздел 1. Демонтаж ВЛ-35 кВ </t>
  </si>
  <si>
    <t xml:space="preserve">ВЛ 35кВ 2 цепи, М-70</t>
  </si>
  <si>
    <t xml:space="preserve">М2-03</t>
  </si>
  <si>
    <t xml:space="preserve">1 км</t>
  </si>
  <si>
    <t xml:space="preserve">Итого по разделу 1 </t>
  </si>
  <si>
    <t xml:space="preserve">Раздел 2. Переустройство(вынос) КВЛ-35 кВ </t>
  </si>
  <si>
    <t xml:space="preserve">ПИР КЛ 35 кВ </t>
  </si>
  <si>
    <t xml:space="preserve">П5-02</t>
  </si>
  <si>
    <t xml:space="preserve">Переход через дорогу , 2 цепи (+резерв)</t>
  </si>
  <si>
    <t xml:space="preserve">Б2-01</t>
  </si>
  <si>
    <t xml:space="preserve">1км</t>
  </si>
  <si>
    <t xml:space="preserve">ВЛ 35кВ 2 цепи, АС 150мм2</t>
  </si>
  <si>
    <t xml:space="preserve">Л5-04</t>
  </si>
  <si>
    <t xml:space="preserve">Опора анкерная одностоечная У35-2+5</t>
  </si>
  <si>
    <t xml:space="preserve">Л3-03-2</t>
  </si>
  <si>
    <t xml:space="preserve">КЛ 35кВ в двухцепном исполнении, сеч 240мм2 (+резерв)</t>
  </si>
  <si>
    <t xml:space="preserve">К1-08-4</t>
  </si>
  <si>
    <t xml:space="preserve">Итого по разделам  1,2 </t>
  </si>
  <si>
    <t xml:space="preserve">Итого в ценах на 2015 год (индекс Минэкономразвития К=1,143)</t>
  </si>
  <si>
    <t xml:space="preserve">Итого в ценах на 2016 год (индекс Минэкономразвития К=1,063)</t>
  </si>
  <si>
    <t xml:space="preserve">Итого в ценах на 2017 год (индекс Минэкономразвития К=1,044)</t>
  </si>
  <si>
    <t xml:space="preserve">Итого в ценах на 2018 год (индекс Минэкономразвития К=1,046)</t>
  </si>
  <si>
    <t xml:space="preserve">Итого в ценах на 2019 год (индекс Минэкономразвития К=1,043)</t>
  </si>
  <si>
    <t xml:space="preserve">НДС 20%</t>
  </si>
  <si>
    <t xml:space="preserve">Всего в ценах 2019 года</t>
  </si>
  <si>
    <t xml:space="preserve">Смета № 1.2</t>
  </si>
  <si>
    <t xml:space="preserve">Объект:"Реконструкция КВЛ 35 кВ "Залив - Орлиная с отпайкой на ПС Телецентр" / КВЛ 35 кВ "Залив-Голубинка с отпайкой на ПС Телецентр"</t>
  </si>
  <si>
    <r>
      <rPr>
        <sz val="11"/>
        <rFont val="Times New Roman"/>
        <family val="1"/>
        <charset val="204"/>
      </rPr>
      <t xml:space="preserve">Смета составлена по ОНТЗ Роскомзема 1996 г</t>
    </r>
    <r>
      <rPr>
        <sz val="10"/>
        <rFont val="Times New Roman"/>
        <family val="1"/>
        <charset val="204"/>
      </rPr>
      <t xml:space="preserve">.</t>
    </r>
  </si>
  <si>
    <t xml:space="preserve">табл. 74</t>
  </si>
  <si>
    <t xml:space="preserve">n</t>
  </si>
  <si>
    <t xml:space="preserve">категория сложности</t>
  </si>
  <si>
    <t xml:space="preserve">"а"</t>
  </si>
  <si>
    <t xml:space="preserve">объект</t>
  </si>
  <si>
    <t xml:space="preserve">"в"</t>
  </si>
  <si>
    <t xml:space="preserve">1 тыс. га</t>
  </si>
  <si>
    <t xml:space="preserve">К"а"=1,0-0,4(2-n) площадь &lt; 2 тыс. га</t>
  </si>
  <si>
    <t xml:space="preserve">К"а"</t>
  </si>
  <si>
    <t xml:space="preserve">Прим.2</t>
  </si>
  <si>
    <t xml:space="preserve">Кприродно-экономич.     2,22</t>
  </si>
  <si>
    <t xml:space="preserve">Кприр.экон.</t>
  </si>
  <si>
    <t xml:space="preserve">П.14</t>
  </si>
  <si>
    <t xml:space="preserve">С=(а*x1+в*х2)*Кпр.эк.=</t>
  </si>
  <si>
    <t xml:space="preserve">2.Нанесение на плановую основу границ землепользования 0,63 км</t>
  </si>
  <si>
    <t xml:space="preserve">табл. 42</t>
  </si>
  <si>
    <t xml:space="preserve">землепользование</t>
  </si>
  <si>
    <t xml:space="preserve">10 км границы</t>
  </si>
  <si>
    <t xml:space="preserve">К"в"=1,0+0,07(n-5) кол. точек на 1 км границы</t>
  </si>
  <si>
    <t xml:space="preserve">К"в"</t>
  </si>
  <si>
    <t xml:space="preserve">Прим.1</t>
  </si>
  <si>
    <t xml:space="preserve">К"а"=1,0-0,04(20-n) протяж. гр. &lt; 20 км</t>
  </si>
  <si>
    <t xml:space="preserve">К"в"=1,35, схема в М 1:500</t>
  </si>
  <si>
    <t xml:space="preserve">Прим.6</t>
  </si>
  <si>
    <t xml:space="preserve">Кприродно-экономич.    </t>
  </si>
  <si>
    <t xml:space="preserve">табл. 75</t>
  </si>
  <si>
    <t xml:space="preserve">1 тыс.га территории</t>
  </si>
  <si>
    <t xml:space="preserve">К"а"=1.0-0.45*(2-n), пл-дь &lt; 2 тыс. га</t>
  </si>
  <si>
    <t xml:space="preserve">К"в"=1,0+0,10(n-5), кол. точек на 1 км границы</t>
  </si>
  <si>
    <t xml:space="preserve">Прим.3</t>
  </si>
  <si>
    <t xml:space="preserve">К"в"=1,5, схема в М 1:500</t>
  </si>
  <si>
    <t xml:space="preserve">Кприродно-экономич.   </t>
  </si>
  <si>
    <t xml:space="preserve">С=(а*x1+в*х2)*Кпр.эк=</t>
  </si>
  <si>
    <t xml:space="preserve">ИТОГО в ценах 2020 г.
Коэффициент-дефлятор на 2020 год к ценам сборника ОНЗТ  (Приказ Минэкономразвития от 21.10.2019 №684)</t>
  </si>
  <si>
    <t xml:space="preserve">Запрос сведений Государственного кадастра недвижимости в электронном виде: КПТ - 1 шт., ЕГРН - 3</t>
  </si>
  <si>
    <t xml:space="preserve">Всего</t>
  </si>
  <si>
    <t xml:space="preserve">Смета №2.1</t>
  </si>
  <si>
    <t xml:space="preserve">на инженерно-геодезические изыскания</t>
  </si>
  <si>
    <t xml:space="preserve">Объект:"ВЛ 35 кВ "ВТЭЦ-1-ТЦ-ГОЛУБИНКА"</t>
  </si>
  <si>
    <t xml:space="preserve">Изготовление технического плана "КВЛ 35 кВ "ВТЭЦ-1-ТЦ-ГОЛУБИНКА"</t>
  </si>
  <si>
    <t xml:space="preserve">Сметный расчет составлен по следующим документам: Справочник базовых цен на инженерные изыскания для строительства. Инженерно-геодезические изыскания. 2004 г.</t>
  </si>
  <si>
    <t xml:space="preserve">Смета рассчитана на  земельный участок  под КВЛ 35 кВ</t>
  </si>
  <si>
    <t xml:space="preserve">Протяженность участка отведенного под строительство  2,93 км ( КЛ 310 м, ВЛ 2620м)</t>
  </si>
  <si>
    <t xml:space="preserve">Наименование работ и затрат</t>
  </si>
  <si>
    <t xml:space="preserve">Обоснование стоимости</t>
  </si>
  <si>
    <t xml:space="preserve">Стоимость, руб.</t>
  </si>
  <si>
    <t xml:space="preserve">Раздел</t>
  </si>
  <si>
    <t xml:space="preserve">Полевые работы</t>
  </si>
  <si>
    <t xml:space="preserve">Изыскания линий электропередачи и связи: воздушные линии электропередачи напряжением 35-110 кВ. Категория сложности II</t>
  </si>
  <si>
    <t xml:space="preserve">СБЦи5.6_0-3-15-2-2-1 Часть I, Глава 3, Таблица 15.п. п.2</t>
  </si>
  <si>
    <t xml:space="preserve">A * Количество
7075 руб * 2,93</t>
  </si>
  <si>
    <t xml:space="preserve">1.3</t>
  </si>
  <si>
    <t xml:space="preserve">Всего Полевые работы:</t>
  </si>
  <si>
    <t xml:space="preserve">Сумма от п.1.2</t>
  </si>
  <si>
    <t xml:space="preserve">Камеральные работы</t>
  </si>
  <si>
    <t xml:space="preserve">СБЦи5.6_0-3-15-2-2-2 Часть I, Глава 3, Таблица 15.п. п.2</t>
  </si>
  <si>
    <t xml:space="preserve">A * Количество
3410 руб * 2,93</t>
  </si>
  <si>
    <t xml:space="preserve">Итого Камеральные работы:</t>
  </si>
  <si>
    <t xml:space="preserve">Районная надбавка от камеральных работ. Районный коэффициент к зар. плате 1.2</t>
  </si>
  <si>
    <t xml:space="preserve">п.8д О.у. Табл.3</t>
  </si>
  <si>
    <t xml:space="preserve">Коэф - т 0.1 от п.2.2
9991,30 руб * 0.1</t>
  </si>
  <si>
    <t xml:space="preserve">Надбавка при выполнении изысканий в южных районах Дальнего Востока</t>
  </si>
  <si>
    <t xml:space="preserve">ОУ п. 8е</t>
  </si>
  <si>
    <t xml:space="preserve">Коэф - т 0.15 от п.2.2
9991,30 руб * 0.15</t>
  </si>
  <si>
    <t xml:space="preserve">Всего Камеральные работы:</t>
  </si>
  <si>
    <t xml:space="preserve">Сумма от п.2.2-2.4</t>
  </si>
  <si>
    <t xml:space="preserve">Прочие расходы</t>
  </si>
  <si>
    <t xml:space="preserve">3.1</t>
  </si>
  <si>
    <t xml:space="preserve">Расходы по внутреннему транспорту. Расстояние от базы до участка изысканий св. 5 до 10 км. Сметная стоимость полевых изыск.работ до 75 тыс.руб</t>
  </si>
  <si>
    <t xml:space="preserve">О.у. п.9 табл 4</t>
  </si>
  <si>
    <t xml:space="preserve">11.25% от п.1.3
20729,75 руб * 11.25 / 100</t>
  </si>
  <si>
    <t xml:space="preserve">3.3</t>
  </si>
  <si>
    <t xml:space="preserve">с учетом коэффициента для изысканий со сметной стоимостью до 30 тыс. руб. (К=2.5)</t>
  </si>
  <si>
    <t xml:space="preserve">О.у. п.13</t>
  </si>
  <si>
    <t xml:space="preserve">Коэф - т 2.5 и 6% от п.1.3, 3.1
(20729,75 + 2332,10) руб * 2.5 * 1 * 6 / 100</t>
  </si>
  <si>
    <t xml:space="preserve">3.4</t>
  </si>
  <si>
    <t xml:space="preserve">Районная надбавка от полевых работ. Районный коэффициент к зар. плате 1.3</t>
  </si>
  <si>
    <t xml:space="preserve">Коэф - т 0.15 от п.1.3, 3.1 - 3.3
(20729,75 + 7437,45) руб * 0.15</t>
  </si>
  <si>
    <t xml:space="preserve">3.5</t>
  </si>
  <si>
    <t xml:space="preserve">3.6</t>
  </si>
  <si>
    <t xml:space="preserve">Всего Прочие расходы:</t>
  </si>
  <si>
    <t xml:space="preserve">Сумма от п.3.1-3.5</t>
  </si>
  <si>
    <t xml:space="preserve">Индекс на 1 квартал 2020 года на изыскательские работы к уровню цен на 01.01.2001</t>
  </si>
  <si>
    <t xml:space="preserve">Письмо Минстроя России № 5414-ИФ/09 от 19.02.2020 г.</t>
  </si>
  <si>
    <t xml:space="preserve">Коэф - т 4.4 от п.4
40187,43 руб * 4.40</t>
  </si>
  <si>
    <t xml:space="preserve">Смета №2.2</t>
  </si>
  <si>
    <t xml:space="preserve">Объект:"Реконструкция ВЛ 35 кВ "ВТЭЦ-1-ТЦ-ИНСТРУМ.З-Д"</t>
  </si>
  <si>
    <t xml:space="preserve">Протяженность участка отведенного под строительство  2,36 км (КЛ 310 м, ВЛ 2050 м)</t>
  </si>
  <si>
    <t xml:space="preserve">A * Количество
7075 руб * 2,36</t>
  </si>
  <si>
    <t xml:space="preserve">A * Количество
3410 руб * 2,36</t>
  </si>
  <si>
    <t xml:space="preserve">Коэф - т 0.1 от п.2.2
8047,60 руб * 0.1</t>
  </si>
  <si>
    <t xml:space="preserve">Коэф - т 0.15 от п.2.2
8047,60 руб * 0.15</t>
  </si>
  <si>
    <t xml:space="preserve">11.25% от п.1.3
16697,00 руб * 11.25 / 100</t>
  </si>
  <si>
    <t xml:space="preserve">Коэф - т 2.5 и 6% от п.1.3, 3.1
(16697,00 + 1878,41) руб * 2.5 * 1 * 6 / 100</t>
  </si>
  <si>
    <t xml:space="preserve">Коэф - т 0.15 от п.1.3, 3.1 - 3.3
(16697,00 + 5990,57) руб * 0.15</t>
  </si>
  <si>
    <t xml:space="preserve">Коэф - т 4.4 от п.4
37829,74 руб * 4.40</t>
  </si>
  <si>
    <r>
      <rPr>
        <b val="true"/>
        <sz val="11"/>
        <rFont val="Times New Roman"/>
        <family val="1"/>
        <charset val="204"/>
      </rPr>
      <t xml:space="preserve">Смета составлена по ОНТЗ Роскомзема 1996 г</t>
    </r>
    <r>
      <rPr>
        <sz val="11"/>
        <rFont val="Times New Roman"/>
        <family val="1"/>
        <charset val="204"/>
      </rPr>
      <t xml:space="preserve">.</t>
    </r>
  </si>
  <si>
    <t xml:space="preserve">1.Площадью 18526 кв.м=(2930-310)*7+310*0,6= 1,8526 га</t>
  </si>
  <si>
    <t xml:space="preserve">2. Протяженность участка отведенного под строительство  2,93 км ( КЛ 310 м, ВЛ 2620м)</t>
  </si>
  <si>
    <t xml:space="preserve">Составлена в ценах по состоянию на 4 кв. 2019 год</t>
  </si>
  <si>
    <t xml:space="preserve">1. Подготовительные работы</t>
  </si>
  <si>
    <t xml:space="preserve">1 тыс. га общей площади</t>
  </si>
  <si>
    <t xml:space="preserve">К"в"=1,0-0,40(2-n)площадь &lt; 2 га</t>
  </si>
  <si>
    <t xml:space="preserve">С=(а*x1+в*х2)*Кпр.эк.*Кврг=</t>
  </si>
  <si>
    <t xml:space="preserve">2. Описание и согласование границ землепользования</t>
  </si>
  <si>
    <t xml:space="preserve">табл. 77</t>
  </si>
  <si>
    <t xml:space="preserve">1 км границы</t>
  </si>
  <si>
    <t xml:space="preserve">К"а"=1.0-0.02*(40-n) дл. &lt; 40 км</t>
  </si>
  <si>
    <t xml:space="preserve">К"в"=1,0+0,05(n-1) кол. меж. зн.</t>
  </si>
  <si>
    <t xml:space="preserve">Прим.4</t>
  </si>
  <si>
    <r>
      <rPr>
        <b val="true"/>
        <sz val="10"/>
        <rFont val="Times New Roman"/>
        <family val="1"/>
        <charset val="204"/>
      </rPr>
      <t xml:space="preserve">1,5; </t>
    </r>
    <r>
      <rPr>
        <sz val="10"/>
        <rFont val="Times New Roman"/>
        <family val="1"/>
        <charset val="204"/>
      </rPr>
      <t xml:space="preserve"> Сличение координат</t>
    </r>
  </si>
  <si>
    <t xml:space="preserve">Прим.7</t>
  </si>
  <si>
    <t xml:space="preserve">3. Вычисление общей площади землепользования </t>
  </si>
  <si>
    <t xml:space="preserve">табл. 35</t>
  </si>
  <si>
    <t xml:space="preserve">1 тыс.га общей площади</t>
  </si>
  <si>
    <t xml:space="preserve">К"а"=1.0-0.9*(1-n) пл-дь&lt;1тыс.га</t>
  </si>
  <si>
    <t xml:space="preserve">К"в"=1.0-0.7*(1-n) пл-дь&lt;1тыс.га</t>
  </si>
  <si>
    <t xml:space="preserve">К"а"=1.0+0,20*(n-1) кол. участков</t>
  </si>
  <si>
    <t xml:space="preserve">табл. 73</t>
  </si>
  <si>
    <t xml:space="preserve">К"а"=1.0-0.90*(1-n) пл-дь &lt; 1 тыс. га</t>
  </si>
  <si>
    <t xml:space="preserve">К"а"=1.0+0,10*(n-1) кол-во участков</t>
  </si>
  <si>
    <r>
      <rPr>
        <b val="true"/>
        <sz val="10"/>
        <rFont val="Times New Roman"/>
        <family val="1"/>
        <charset val="204"/>
      </rPr>
      <t xml:space="preserve">ИТОГО в ценах 2019 г.
</t>
    </r>
    <r>
      <rPr>
        <sz val="10"/>
        <rFont val="Times New Roman"/>
        <family val="1"/>
        <charset val="204"/>
      </rPr>
      <t xml:space="preserve">Коэффициент-дефлятор на 2019 год к ценам сборника ОНЗТ  (Приказ Минэкономразвития от 30.10.2018 №595)</t>
    </r>
  </si>
  <si>
    <t xml:space="preserve">Запрос сведений ГКН:  КВЗУ - 2 шт.</t>
  </si>
  <si>
    <t xml:space="preserve">2200</t>
  </si>
  <si>
    <t xml:space="preserve">Итого</t>
  </si>
  <si>
    <t xml:space="preserve">Проезд до объекта и обратно (до 25% от стоимости работ) П.7 Общих указаний ОНЗТ</t>
  </si>
  <si>
    <t xml:space="preserve">1.Площадью 14536 кв.м=(2360-310)*7+310*0,6=1,4536 га</t>
  </si>
  <si>
    <t xml:space="preserve">2. Протяженность участка отведенного под строительство  2,36 км (КЛ 310 м, ВЛ 2050 м)</t>
  </si>
  <si>
    <t xml:space="preserve">С М Е Т А №2.3</t>
  </si>
  <si>
    <t xml:space="preserve">Объект: "ВЛ 35 кВ "ВТЭЦ-1-ТЦ-ГОЛУБИНКА</t>
  </si>
  <si>
    <t xml:space="preserve">1.Площадью 97746 кв.м=(2930-310)*37+310*2,6= 9,7746 га</t>
  </si>
  <si>
    <t xml:space="preserve">3.Размер охранной зоны ЛЭП 35 кВ 97746 кв.м=(2930-310)*37+310*(0,6+1+1)</t>
  </si>
  <si>
    <t xml:space="preserve">Ширина охранной зоны ЛЭП 35 кВ =3,5*2 (траверса)+15*2=37 м</t>
  </si>
  <si>
    <t xml:space="preserve">Характеристика сооружения или виды работ</t>
  </si>
  <si>
    <t xml:space="preserve">№№ частей, глав, таблиц пар-ов и пунктов указаний к разделу или главе сборников</t>
  </si>
  <si>
    <t xml:space="preserve">Стоимость, руб</t>
  </si>
  <si>
    <t xml:space="preserve">Вычисление общей площади землепользований</t>
  </si>
  <si>
    <t xml:space="preserve">Сборник цен и общественно необходимых затрат труда (ОНЗТ), изд. 1996 г.                                        Таб 35</t>
  </si>
  <si>
    <t xml:space="preserve">Объем:</t>
  </si>
  <si>
    <t xml:space="preserve">1 тыс.га огран-ий и обрем-ий</t>
  </si>
  <si>
    <t xml:space="preserve">1 тыс.га наложений 3-их лиц</t>
  </si>
  <si>
    <t xml:space="preserve">а</t>
  </si>
  <si>
    <t xml:space="preserve">руб.</t>
  </si>
  <si>
    <t xml:space="preserve">56хK2aхK4a=</t>
  </si>
  <si>
    <t xml:space="preserve">в</t>
  </si>
  <si>
    <t xml:space="preserve">34хSхK3в=</t>
  </si>
  <si>
    <t xml:space="preserve">К2а</t>
  </si>
  <si>
    <t xml:space="preserve">К=1,0-0,9х(1-n)</t>
  </si>
  <si>
    <t xml:space="preserve">К4а</t>
  </si>
  <si>
    <t xml:space="preserve">К=1+0,2х(1-n)</t>
  </si>
  <si>
    <t xml:space="preserve">К3в</t>
  </si>
  <si>
    <t xml:space="preserve">К=1,0-0,7х(1-n)</t>
  </si>
  <si>
    <t xml:space="preserve">Коэффициент к ценам с учетом природно-экономических особенностей территории</t>
  </si>
  <si>
    <t xml:space="preserve">ОНЗТ,  прил. 1</t>
  </si>
  <si>
    <t xml:space="preserve">Коэф. за неблагоприятный период</t>
  </si>
  <si>
    <t xml:space="preserve">ОНЗТ, прил. 5</t>
  </si>
  <si>
    <t xml:space="preserve">Всего:</t>
  </si>
  <si>
    <t xml:space="preserve">Подготовка Межевого плана по отводу земель</t>
  </si>
  <si>
    <t xml:space="preserve">Сборник цен и общественно необходимых затрат труда (ОНЗТ), изд. 1996 г.                                        Таб 73</t>
  </si>
  <si>
    <t xml:space="preserve">1363хК2ахК6ахК8ах1=</t>
  </si>
  <si>
    <t xml:space="preserve">3431хК4вхS=</t>
  </si>
  <si>
    <t xml:space="preserve">К=1,0-0,9х(1,0-n)</t>
  </si>
  <si>
    <t xml:space="preserve">К6а</t>
  </si>
  <si>
    <t xml:space="preserve">К=1,0+0,1х(1-n)</t>
  </si>
  <si>
    <t xml:space="preserve">К8а</t>
  </si>
  <si>
    <t xml:space="preserve">К=1,0+0,1х(3-n)</t>
  </si>
  <si>
    <t xml:space="preserve">К4в</t>
  </si>
  <si>
    <t xml:space="preserve">К=1,0+0,01х(5-n)</t>
  </si>
  <si>
    <t xml:space="preserve">Проезд до объекта и обратно (до 25% от стоиомсти работ) п.7 ОУ</t>
  </si>
  <si>
    <t xml:space="preserve">Составление и вычерчивание чертежа земельных участков</t>
  </si>
  <si>
    <t xml:space="preserve">Сборник цен и общественно необходимых затрат труда (ОНЗТ), изд. 1996 г.                                        Таб 75</t>
  </si>
  <si>
    <t xml:space="preserve">355хK1aхК2ахК4ахК5ахК8ах1=</t>
  </si>
  <si>
    <t xml:space="preserve">22х1хК5вхК6вхS=</t>
  </si>
  <si>
    <t xml:space="preserve">К1а</t>
  </si>
  <si>
    <t xml:space="preserve">К=1,0+0,15х(1-n)</t>
  </si>
  <si>
    <t xml:space="preserve">К=1,0-0,45х(2-n)</t>
  </si>
  <si>
    <t xml:space="preserve">К=1,0+0,05*n</t>
  </si>
  <si>
    <t xml:space="preserve">К5а</t>
  </si>
  <si>
    <t xml:space="preserve">К=1,0+0,1хn</t>
  </si>
  <si>
    <t xml:space="preserve">К=1,0+0,1х(5-n)</t>
  </si>
  <si>
    <t xml:space="preserve">К5в</t>
  </si>
  <si>
    <t xml:space="preserve">К6в</t>
  </si>
  <si>
    <t xml:space="preserve">К=1,6</t>
  </si>
  <si>
    <t xml:space="preserve">Описание и согласование границ землепользований</t>
  </si>
  <si>
    <t xml:space="preserve">Сборник цен и общественно необходимых затрат труда (ОНЗТ), изд. 1996 г.                                        Таб 77</t>
  </si>
  <si>
    <t xml:space="preserve">1 км. границы</t>
  </si>
  <si>
    <t xml:space="preserve">1 км. границы огр-ий и обр-ий</t>
  </si>
  <si>
    <t xml:space="preserve">1 км. границы налож-ий 3-их лиц</t>
  </si>
  <si>
    <t xml:space="preserve">882хК2ах1=</t>
  </si>
  <si>
    <t xml:space="preserve">11хК4вхК5вхК7вхS=</t>
  </si>
  <si>
    <t xml:space="preserve">К=1-0,02х(40-n) </t>
  </si>
  <si>
    <t xml:space="preserve">К=1,0+0,05х(5-n)</t>
  </si>
  <si>
    <t xml:space="preserve">К=1+0,1х(3-n)</t>
  </si>
  <si>
    <t xml:space="preserve">К7в</t>
  </si>
  <si>
    <t xml:space="preserve">К=1,5</t>
  </si>
  <si>
    <t xml:space="preserve">Сборник цен и общественно необходимых затрат труда (ОНЗТ), изд. 1996 г.                                        Прил. 12</t>
  </si>
  <si>
    <t xml:space="preserve">чел. дней</t>
  </si>
  <si>
    <t xml:space="preserve">200х1=</t>
  </si>
  <si>
    <t xml:space="preserve">Итого за землеустроительные работы:</t>
  </si>
  <si>
    <t xml:space="preserve">Итого:</t>
  </si>
  <si>
    <t xml:space="preserve">С М Е Т А № 2.4</t>
  </si>
  <si>
    <t xml:space="preserve"> Объект: "ВЛ 35 кВ "ВТЭЦ-1-ТЦ-ИНСТРУМ.З-Д" </t>
  </si>
  <si>
    <t xml:space="preserve">1.Площадью 76656 кв.м=(2360-310)*37+310*(0,6+1+1)=7,6656 га</t>
  </si>
  <si>
    <t xml:space="preserve">3.Размер охранной зоны ЛЭП 35 кВ 76656 кв.м=(2360-310)*37+310*(0,6+1+1)</t>
  </si>
  <si>
    <t xml:space="preserve">Характеристика сооружения или выды работ</t>
  </si>
  <si>
    <t xml:space="preserve">СМЕТА № 2.5</t>
  </si>
  <si>
    <t xml:space="preserve">Объект:"Реконструкция КВЛ 35 кВ "ВТЭЦ-1-ТЦ-ГОЛУБИНКА" / КВЛ 35 кВ  "ВТЭЦ-1-ТЦ-ИНСТРУМ.З-Д"</t>
  </si>
  <si>
    <t xml:space="preserve">1. Протяженность кабельно-воздушного участка  3,896 км </t>
  </si>
  <si>
    <t xml:space="preserve">в т.ч.</t>
  </si>
  <si>
    <t xml:space="preserve">- протяженность воздушного участка  3,586 км </t>
  </si>
  <si>
    <t xml:space="preserve">-протяженность кабельного участка 0,31 км </t>
  </si>
  <si>
    <t xml:space="preserve">-протяженность  совместного участка двух линий  1,805 км, в т.ч. кабельный участок 0,31 км</t>
  </si>
  <si>
    <t xml:space="preserve">2. Габариты линии: ((1805-310)*7+310*0,6)+((3896-1805)*7)</t>
  </si>
  <si>
    <t xml:space="preserve"> 25288 кв.м= ((1805-310)*7+310*0,6)+((3896-1805)*7)</t>
  </si>
  <si>
    <t xml:space="preserve">Создание инженерно-топографического плана на застроенной территории, масштаб съемки 1:500, высота сечения рельефа 0,25 м: 3 категории сложности - полевые работы,
2,5288(га)</t>
  </si>
  <si>
    <t xml:space="preserve">(4991*2,5288)*(1+(0,15+0,15))*4,40</t>
  </si>
  <si>
    <t xml:space="preserve">Создание инженерно-топографического плана на застроенной территории, масштаб съемки 1:500, высота сечения рельефа 0,25 м: 3 категории сложности - камеральные работы,
2,5288 (га) </t>
  </si>
  <si>
    <t xml:space="preserve">(1692*2,5288)*(1+(0,15+0,15))*4,40</t>
  </si>
</sst>
</file>

<file path=xl/styles.xml><?xml version="1.0" encoding="utf-8"?>
<styleSheet xmlns="http://schemas.openxmlformats.org/spreadsheetml/2006/main">
  <numFmts count="28">
    <numFmt numFmtId="164" formatCode="General"/>
    <numFmt numFmtId="165" formatCode="#,##0_р_.;[RED]\-#,##0_р_."/>
    <numFmt numFmtId="166" formatCode="_-* #,##0.00_р_-;\-* #,##0.00_р_-;_-* \-??_р_-;_-@_-"/>
    <numFmt numFmtId="167" formatCode="\$#,##0_);[RED]&quot;($&quot;#,##0\)"/>
    <numFmt numFmtId="168" formatCode="_(\$* #,##0.00_);_(\$* \(#,##0.00\);_(\$* \-??_);_(@_)"/>
    <numFmt numFmtId="169" formatCode="_-* #,##0.00&quot;р.&quot;_-;\-* #,##0.00&quot;р.&quot;_-;_-* \-??&quot;р.&quot;_-;_-@_-"/>
    <numFmt numFmtId="170" formatCode="0%"/>
    <numFmt numFmtId="171" formatCode="_-* #,##0_р_._-;\-* #,##0_р_._-;_-* \-_р_._-;_-@_-"/>
    <numFmt numFmtId="172" formatCode="#,##0.00_р_.;[RED]\-#,##0.00_р_."/>
    <numFmt numFmtId="173" formatCode="_-* #,##0.00_р_._-;\-* #,##0.00_р_._-;_-* \-??_р_._-;_-@_-"/>
    <numFmt numFmtId="174" formatCode="0"/>
    <numFmt numFmtId="175" formatCode="0.00"/>
    <numFmt numFmtId="176" formatCode="#,##0.00"/>
    <numFmt numFmtId="177" formatCode="@"/>
    <numFmt numFmtId="178" formatCode="#,##0.000"/>
    <numFmt numFmtId="179" formatCode="#,##0.0"/>
    <numFmt numFmtId="180" formatCode="0.000"/>
    <numFmt numFmtId="181" formatCode="General"/>
    <numFmt numFmtId="182" formatCode="0.000000"/>
    <numFmt numFmtId="183" formatCode="0.0000"/>
    <numFmt numFmtId="184" formatCode="0.00000"/>
    <numFmt numFmtId="185" formatCode="#,##0.00&quot;р.&quot;"/>
    <numFmt numFmtId="186" formatCode="0.0"/>
    <numFmt numFmtId="187" formatCode="0.0000000"/>
    <numFmt numFmtId="188" formatCode="0.00;[RED]0.00"/>
    <numFmt numFmtId="189" formatCode="#,##0.00000"/>
    <numFmt numFmtId="190" formatCode="0.0%"/>
    <numFmt numFmtId="191" formatCode="#,##0.0000"/>
  </numFmts>
  <fonts count="53">
    <font>
      <sz val="10"/>
      <color rgb="FF000000"/>
      <name val="Arial Cyr"/>
      <family val="2"/>
      <charset val="204"/>
    </font>
    <font>
      <sz val="10"/>
      <name val="Arial"/>
      <family val="0"/>
      <charset val="204"/>
    </font>
    <font>
      <sz val="10"/>
      <name val="Arial"/>
      <family val="0"/>
      <charset val="204"/>
    </font>
    <font>
      <sz val="10"/>
      <name val="Arial"/>
      <family val="0"/>
      <charset val="204"/>
    </font>
    <font>
      <sz val="12"/>
      <name val="Arial"/>
      <family val="2"/>
      <charset val="204"/>
    </font>
    <font>
      <sz val="10"/>
      <color rgb="FF000000"/>
      <name val="Arial"/>
      <family val="2"/>
      <charset val="204"/>
    </font>
    <font>
      <sz val="10"/>
      <name val="Times New Roman"/>
      <family val="1"/>
      <charset val="204"/>
    </font>
    <font>
      <sz val="10"/>
      <name val="Arial"/>
      <family val="2"/>
      <charset val="204"/>
    </font>
    <font>
      <sz val="10"/>
      <name val="Arial Cyr"/>
      <family val="0"/>
      <charset val="204"/>
    </font>
    <font>
      <sz val="10"/>
      <name val="Arial Cyr"/>
      <family val="2"/>
      <charset val="204"/>
    </font>
    <font>
      <sz val="11"/>
      <color rgb="FF000000"/>
      <name val="Calibri"/>
      <family val="2"/>
      <charset val="204"/>
    </font>
    <font>
      <sz val="11"/>
      <color rgb="FF000000"/>
      <name val="Times New Roman"/>
      <family val="1"/>
      <charset val="204"/>
    </font>
    <font>
      <sz val="11"/>
      <color rgb="FF2602BE"/>
      <name val="Times New Roman"/>
      <family val="1"/>
      <charset val="204"/>
    </font>
    <font>
      <b val="true"/>
      <sz val="11"/>
      <color rgb="FF000000"/>
      <name val="Times New Roman"/>
      <family val="1"/>
      <charset val="204"/>
    </font>
    <font>
      <sz val="12"/>
      <color rgb="FF000000"/>
      <name val="Times New Roman"/>
      <family val="1"/>
      <charset val="204"/>
    </font>
    <font>
      <sz val="10"/>
      <color rgb="FF000000"/>
      <name val="Times New Roman"/>
      <family val="1"/>
      <charset val="204"/>
    </font>
    <font>
      <i val="true"/>
      <sz val="11"/>
      <name val="Times New Roman"/>
      <family val="1"/>
      <charset val="204"/>
    </font>
    <font>
      <sz val="12"/>
      <name val="Times New Roman"/>
      <family val="1"/>
      <charset val="204"/>
    </font>
    <font>
      <b val="true"/>
      <sz val="18"/>
      <name val="Times New Roman"/>
      <family val="1"/>
      <charset val="204"/>
    </font>
    <font>
      <b val="true"/>
      <sz val="14"/>
      <name val="Times New Roman"/>
      <family val="1"/>
      <charset val="204"/>
    </font>
    <font>
      <sz val="14"/>
      <name val="Times New Roman"/>
      <family val="1"/>
      <charset val="204"/>
    </font>
    <font>
      <sz val="14"/>
      <color rgb="FF000000"/>
      <name val="Times New Roman"/>
      <family val="1"/>
      <charset val="204"/>
    </font>
    <font>
      <b val="true"/>
      <sz val="12"/>
      <color rgb="FF000000"/>
      <name val="Times New Roman"/>
      <family val="1"/>
      <charset val="204"/>
    </font>
    <font>
      <b val="true"/>
      <sz val="14"/>
      <color rgb="FF000000"/>
      <name val="Times New Roman"/>
      <family val="1"/>
      <charset val="204"/>
    </font>
    <font>
      <i val="true"/>
      <sz val="12"/>
      <color rgb="FF000000"/>
      <name val="Times New Roman"/>
      <family val="1"/>
      <charset val="204"/>
    </font>
    <font>
      <b val="true"/>
      <i val="true"/>
      <sz val="12"/>
      <color rgb="FF000000"/>
      <name val="Times New Roman"/>
      <family val="1"/>
      <charset val="204"/>
    </font>
    <font>
      <b val="true"/>
      <sz val="10"/>
      <color rgb="FF000000"/>
      <name val="Times New Roman"/>
      <family val="1"/>
      <charset val="204"/>
    </font>
    <font>
      <b val="true"/>
      <sz val="10"/>
      <color rgb="FFFF0000"/>
      <name val="Times New Roman"/>
      <family val="1"/>
      <charset val="204"/>
    </font>
    <font>
      <sz val="11"/>
      <name val="Times New Roman"/>
      <family val="1"/>
      <charset val="204"/>
    </font>
    <font>
      <b val="true"/>
      <i val="true"/>
      <sz val="10"/>
      <color rgb="FF000000"/>
      <name val="Times New Roman"/>
      <family val="1"/>
      <charset val="204"/>
    </font>
    <font>
      <b val="true"/>
      <i val="true"/>
      <sz val="11"/>
      <name val="Times New Roman"/>
      <family val="1"/>
      <charset val="204"/>
    </font>
    <font>
      <b val="true"/>
      <sz val="10"/>
      <name val="Times New Roman"/>
      <family val="1"/>
      <charset val="204"/>
    </font>
    <font>
      <sz val="9"/>
      <color rgb="FF000000"/>
      <name val="Times New Roman"/>
      <family val="1"/>
      <charset val="204"/>
    </font>
    <font>
      <b val="true"/>
      <sz val="9"/>
      <color rgb="FF000000"/>
      <name val="Times New Roman"/>
      <family val="1"/>
      <charset val="204"/>
    </font>
    <font>
      <i val="true"/>
      <sz val="10"/>
      <color rgb="FF000000"/>
      <name val="Times New Roman"/>
      <family val="1"/>
      <charset val="204"/>
    </font>
    <font>
      <i val="true"/>
      <sz val="9"/>
      <color rgb="FF000000"/>
      <name val="Times New Roman"/>
      <family val="1"/>
      <charset val="204"/>
    </font>
    <font>
      <sz val="8"/>
      <color rgb="FF000000"/>
      <name val="Times New Roman"/>
      <family val="1"/>
      <charset val="204"/>
    </font>
    <font>
      <sz val="9"/>
      <name val="Times New Roman"/>
      <family val="1"/>
      <charset val="204"/>
    </font>
    <font>
      <sz val="6"/>
      <name val="Arial"/>
      <family val="2"/>
      <charset val="204"/>
    </font>
    <font>
      <sz val="10"/>
      <color rgb="FF000000"/>
      <name val="Arial"/>
      <family val="2"/>
      <charset val="1"/>
    </font>
    <font>
      <b val="true"/>
      <sz val="10"/>
      <name val="Arial"/>
      <family val="2"/>
      <charset val="204"/>
    </font>
    <font>
      <sz val="9"/>
      <name val="Arial"/>
      <family val="2"/>
      <charset val="204"/>
    </font>
    <font>
      <b val="true"/>
      <sz val="12"/>
      <name val="Times New Roman"/>
      <family val="1"/>
      <charset val="204"/>
    </font>
    <font>
      <i val="true"/>
      <sz val="12"/>
      <color rgb="FFFF0000"/>
      <name val="Times New Roman"/>
      <family val="1"/>
      <charset val="204"/>
    </font>
    <font>
      <i val="true"/>
      <sz val="12"/>
      <name val="Times New Roman"/>
      <family val="1"/>
      <charset val="204"/>
    </font>
    <font>
      <b val="true"/>
      <sz val="11"/>
      <name val="Times New Roman"/>
      <family val="1"/>
      <charset val="204"/>
    </font>
    <font>
      <i val="true"/>
      <sz val="10"/>
      <name val="Times New Roman"/>
      <family val="1"/>
      <charset val="204"/>
    </font>
    <font>
      <i val="true"/>
      <sz val="9"/>
      <name val="Times New Roman"/>
      <family val="1"/>
      <charset val="204"/>
    </font>
    <font>
      <sz val="12"/>
      <color rgb="FF2602BE"/>
      <name val="Times New Roman"/>
      <family val="1"/>
      <charset val="204"/>
    </font>
    <font>
      <b val="true"/>
      <sz val="12"/>
      <color rgb="FF2602BE"/>
      <name val="Times New Roman"/>
      <family val="1"/>
      <charset val="204"/>
    </font>
    <font>
      <b val="true"/>
      <sz val="13"/>
      <name val="Times New Roman"/>
      <family val="1"/>
      <charset val="204"/>
    </font>
    <font>
      <sz val="10"/>
      <name val="Tahoma"/>
      <family val="2"/>
      <charset val="204"/>
    </font>
    <font>
      <b val="true"/>
      <i val="true"/>
      <sz val="12"/>
      <name val="Times New Roman"/>
      <family val="1"/>
      <charset val="204"/>
    </font>
  </fonts>
  <fills count="8">
    <fill>
      <patternFill patternType="none"/>
    </fill>
    <fill>
      <patternFill patternType="gray125"/>
    </fill>
    <fill>
      <patternFill patternType="solid">
        <fgColor rgb="FFFFFF00"/>
        <bgColor rgb="FFFFFF00"/>
      </patternFill>
    </fill>
    <fill>
      <patternFill patternType="solid">
        <fgColor rgb="FFFFFFFF"/>
        <bgColor rgb="FFFFFFCC"/>
      </patternFill>
    </fill>
    <fill>
      <patternFill patternType="solid">
        <fgColor rgb="FFCCFFFF"/>
        <bgColor rgb="FFBDFFF2"/>
      </patternFill>
    </fill>
    <fill>
      <patternFill patternType="solid">
        <fgColor rgb="FFCCFFCC"/>
        <bgColor rgb="FFBDFFF2"/>
      </patternFill>
    </fill>
    <fill>
      <patternFill patternType="solid">
        <fgColor rgb="FFFF99CC"/>
        <bgColor rgb="FFFF8080"/>
      </patternFill>
    </fill>
    <fill>
      <patternFill patternType="solid">
        <fgColor rgb="FFBDFFF2"/>
        <bgColor rgb="FFCCFFFF"/>
      </patternFill>
    </fill>
  </fills>
  <borders count="5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top/>
      <bottom style="thin">
        <color rgb="FFD9D9D9"/>
      </bottom>
      <diagonal/>
    </border>
    <border diagonalUp="false" diagonalDown="false">
      <left style="thin"/>
      <right/>
      <top/>
      <bottom/>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thin"/>
      <top style="thin"/>
      <bottom style="thin">
        <color rgb="FFC0C0C0"/>
      </bottom>
      <diagonal/>
    </border>
    <border diagonalUp="false" diagonalDown="false">
      <left style="thin"/>
      <right style="thin"/>
      <top/>
      <bottom/>
      <diagonal/>
    </border>
    <border diagonalUp="false" diagonalDown="false">
      <left style="thin"/>
      <right style="thin"/>
      <top style="thin">
        <color rgb="FFC0C0C0"/>
      </top>
      <bottom style="thin">
        <color rgb="FFC0C0C0"/>
      </bottom>
      <diagonal/>
    </border>
    <border diagonalUp="false" diagonalDown="false">
      <left style="thin"/>
      <right/>
      <top style="thin">
        <color rgb="FFC0C0C0"/>
      </top>
      <bottom style="thin">
        <color rgb="FFC0C0C0"/>
      </bottom>
      <diagonal/>
    </border>
    <border diagonalUp="false" diagonalDown="false">
      <left style="thin"/>
      <right style="thin"/>
      <top/>
      <bottom style="thin">
        <color rgb="FFC0C0C0"/>
      </bottom>
      <diagonal/>
    </border>
    <border diagonalUp="false" diagonalDown="false">
      <left style="thin"/>
      <right/>
      <top/>
      <bottom style="thin">
        <color rgb="FFC0C0C0"/>
      </bottom>
      <diagonal/>
    </border>
    <border diagonalUp="false" diagonalDown="false">
      <left style="thin"/>
      <right style="thin"/>
      <top/>
      <bottom style="thin"/>
      <diagonal/>
    </border>
    <border diagonalUp="false" diagonalDown="false">
      <left style="thin"/>
      <right/>
      <top/>
      <bottom style="thin"/>
      <diagonal/>
    </border>
    <border diagonalUp="false" diagonalDown="false">
      <left/>
      <right/>
      <top/>
      <bottom style="thin"/>
      <diagonal/>
    </border>
    <border diagonalUp="false" diagonalDown="false">
      <left style="thin">
        <color rgb="FFFFFFFF"/>
      </left>
      <right style="thin">
        <color rgb="FFFFFFFF"/>
      </right>
      <top style="thin">
        <color rgb="FFFFFFFF"/>
      </top>
      <bottom style="thin">
        <color rgb="FFFFFFFF"/>
      </bottom>
      <diagonal/>
    </border>
    <border diagonalUp="false" diagonalDown="false">
      <left/>
      <right style="thin"/>
      <top style="thin"/>
      <bottom style="thin"/>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style="thin"/>
      <top/>
      <bottom style="thin"/>
      <diagonal/>
    </border>
    <border diagonalUp="false" diagonalDown="false">
      <left/>
      <right style="medium"/>
      <top/>
      <bottom style="thin"/>
      <diagonal/>
    </border>
    <border diagonalUp="false" diagonalDown="false">
      <left style="medium"/>
      <right/>
      <top/>
      <bottom style="thin"/>
      <diagonal/>
    </border>
    <border diagonalUp="false" diagonalDown="false">
      <left/>
      <right style="medium"/>
      <top style="thin"/>
      <bottom style="thin"/>
      <diagonal/>
    </border>
    <border diagonalUp="false" diagonalDown="false">
      <left style="medium"/>
      <right/>
      <top style="thin"/>
      <bottom style="thin"/>
      <diagonal/>
    </border>
    <border diagonalUp="false" diagonalDown="false">
      <left style="thin"/>
      <right style="medium"/>
      <top style="thin"/>
      <bottom/>
      <diagonal/>
    </border>
    <border diagonalUp="false" diagonalDown="false">
      <left style="medium"/>
      <right/>
      <top style="thin"/>
      <bottom/>
      <diagonal/>
    </border>
    <border diagonalUp="false" diagonalDown="false">
      <left/>
      <right/>
      <top style="thin"/>
      <bottom/>
      <diagonal/>
    </border>
    <border diagonalUp="false" diagonalDown="false">
      <left/>
      <right style="thin"/>
      <top/>
      <bottom style="thin"/>
      <diagonal/>
    </border>
    <border diagonalUp="false" diagonalDown="false">
      <left/>
      <right style="thin"/>
      <top style="medium"/>
      <bottom style="medium"/>
      <diagonal/>
    </border>
    <border diagonalUp="false" diagonalDown="false">
      <left style="thin"/>
      <right style="medium"/>
      <top style="medium"/>
      <bottom style="medium"/>
      <diagonal/>
    </border>
    <border diagonalUp="false" diagonalDown="false">
      <left style="thin"/>
      <right style="thin"/>
      <top style="medium"/>
      <bottom style="thin"/>
      <diagonal/>
    </border>
    <border diagonalUp="false" diagonalDown="false">
      <left style="thin"/>
      <right style="medium"/>
      <top/>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thin"/>
      <right style="medium"/>
      <top style="thin"/>
      <bottom style="medium"/>
      <diagonal/>
    </border>
    <border diagonalUp="false" diagonalDown="false">
      <left style="medium"/>
      <right/>
      <top/>
      <bottom style="medium"/>
      <diagonal/>
    </border>
    <border diagonalUp="false" diagonalDown="false">
      <left/>
      <right/>
      <top/>
      <bottom style="medium"/>
      <diagonal/>
    </border>
    <border diagonalUp="false" diagonalDown="false">
      <left/>
      <right style="thin"/>
      <top/>
      <bottom style="medium"/>
      <diagonal/>
    </border>
    <border diagonalUp="false" diagonalDown="false">
      <left style="medium"/>
      <right/>
      <top/>
      <bottom/>
      <diagonal/>
    </border>
    <border diagonalUp="false" diagonalDown="false">
      <left style="medium"/>
      <right/>
      <top style="thin"/>
      <bottom style="medium"/>
      <diagonal/>
    </border>
    <border diagonalUp="false" diagonalDown="false">
      <left/>
      <right/>
      <top style="thin"/>
      <bottom style="medium"/>
      <diagonal/>
    </border>
    <border diagonalUp="false" diagonalDown="false">
      <left/>
      <right style="thin"/>
      <top style="thin"/>
      <bottom style="medium"/>
      <diagonal/>
    </border>
    <border diagonalUp="false" diagonalDown="false">
      <left style="medium"/>
      <right/>
      <top style="medium"/>
      <bottom style="medium"/>
      <diagonal/>
    </border>
    <border diagonalUp="false" diagonalDown="false">
      <left/>
      <right style="thin"/>
      <top/>
      <bottom/>
      <diagonal/>
    </border>
    <border diagonalUp="false" diagonalDown="false">
      <left/>
      <right style="medium"/>
      <top/>
      <bottom/>
      <diagonal/>
    </border>
    <border diagonalUp="false" diagonalDown="false">
      <left style="thin">
        <color rgb="FFFFFFFF"/>
      </left>
      <right style="thin">
        <color rgb="FFFFFFFF"/>
      </right>
      <top style="thin">
        <color rgb="FFFFFFFF"/>
      </top>
      <bottom/>
      <diagonal/>
    </border>
    <border diagonalUp="false" diagonalDown="false">
      <left/>
      <right style="thin"/>
      <top style="thin"/>
      <bottom/>
      <diagonal/>
    </border>
  </borders>
  <cellStyleXfs count="6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3"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left" vertical="top" textRotation="0" wrapText="false" indent="0" shrinkToFit="false"/>
      <protection locked="true" hidden="false"/>
    </xf>
    <xf numFmtId="169"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right" vertical="top" textRotation="0" wrapText="true" indent="0" shrinkToFit="false"/>
      <protection locked="true" hidden="false"/>
    </xf>
    <xf numFmtId="164" fontId="6" fillId="0" borderId="1" applyFont="true" applyBorder="true" applyAlignment="true" applyProtection="true">
      <alignment horizontal="center" vertical="bottom" textRotation="0" wrapText="tru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false" applyAlignment="true" applyProtection="true">
      <alignment horizontal="general" vertical="bottom" textRotation="0" wrapText="false" indent="0" shrinkToFit="false"/>
      <protection locked="true" hidden="false"/>
    </xf>
    <xf numFmtId="164" fontId="7" fillId="0" borderId="0" applyFont="true" applyBorder="false" applyAlignment="true" applyProtection="true">
      <alignment horizontal="general" vertical="bottom" textRotation="0" wrapText="false" indent="0" shrinkToFit="false"/>
      <protection locked="true" hidden="false"/>
    </xf>
    <xf numFmtId="164" fontId="7" fillId="0" borderId="0" applyFont="true" applyBorder="false" applyAlignment="true" applyProtection="true">
      <alignment horizontal="general" vertical="bottom" textRotation="0" wrapText="false" indent="0" shrinkToFit="false"/>
      <protection locked="true" hidden="false"/>
    </xf>
    <xf numFmtId="170" fontId="0" fillId="0" borderId="0" applyFont="true" applyBorder="false" applyAlignment="true" applyProtection="false">
      <alignment horizontal="general" vertical="bottom" textRotation="0" wrapText="false" indent="0" shrinkToFit="false"/>
    </xf>
    <xf numFmtId="164" fontId="9"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3" fontId="0" fillId="0" borderId="0" applyFont="true" applyBorder="false" applyAlignment="true" applyProtection="false">
      <alignment horizontal="general" vertical="bottom" textRotation="0" wrapText="false" indent="0" shrinkToFit="false"/>
    </xf>
    <xf numFmtId="173"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left" vertical="top" textRotation="0" wrapText="false" indent="0" shrinkToFit="false"/>
      <protection locked="true" hidden="false"/>
    </xf>
  </cellStyleXfs>
  <cellXfs count="565">
    <xf numFmtId="164" fontId="0" fillId="0" borderId="0" xfId="0" applyFont="false" applyBorder="false" applyAlignment="false" applyProtection="false">
      <alignment horizontal="general" vertical="bottom" textRotation="0" wrapText="false" indent="0" shrinkToFit="false"/>
      <protection locked="true" hidden="false"/>
    </xf>
    <xf numFmtId="174" fontId="11" fillId="0" borderId="0" xfId="43" applyFont="true" applyBorder="false" applyAlignment="true" applyProtection="false">
      <alignment horizontal="center" vertical="bottom" textRotation="0" wrapText="false" indent="0" shrinkToFit="false"/>
      <protection locked="true" hidden="false"/>
    </xf>
    <xf numFmtId="164" fontId="11" fillId="0" borderId="0" xfId="43" applyFont="true" applyBorder="false" applyAlignment="false" applyProtection="false">
      <alignment horizontal="general" vertical="bottom" textRotation="0" wrapText="false" indent="0" shrinkToFit="false"/>
      <protection locked="true" hidden="false"/>
    </xf>
    <xf numFmtId="173" fontId="12" fillId="0" borderId="0" xfId="15" applyFont="true" applyBorder="true" applyAlignment="true" applyProtection="true">
      <alignment horizontal="general" vertical="bottom" textRotation="0" wrapText="false" indent="0" shrinkToFit="false"/>
      <protection locked="true" hidden="false"/>
    </xf>
    <xf numFmtId="174" fontId="13" fillId="0" borderId="0" xfId="43" applyFont="true" applyBorder="false" applyAlignment="true" applyProtection="false">
      <alignment horizontal="center" vertical="bottom" textRotation="0" wrapText="false" indent="0" shrinkToFit="false"/>
      <protection locked="true" hidden="false"/>
    </xf>
    <xf numFmtId="164" fontId="13" fillId="0" borderId="0" xfId="43" applyFont="true" applyBorder="false" applyAlignment="true" applyProtection="false">
      <alignment horizontal="center" vertical="bottom" textRotation="0" wrapText="false" indent="0" shrinkToFit="false"/>
      <protection locked="true" hidden="false"/>
    </xf>
    <xf numFmtId="164" fontId="11" fillId="0" borderId="0" xfId="43" applyFont="true" applyBorder="false" applyAlignment="true" applyProtection="false">
      <alignment horizontal="center" vertical="bottom" textRotation="0" wrapText="false" indent="0" shrinkToFit="false"/>
      <protection locked="true" hidden="false"/>
    </xf>
    <xf numFmtId="164" fontId="11" fillId="0" borderId="0" xfId="43" applyFont="true" applyBorder="false" applyAlignment="true" applyProtection="false">
      <alignment horizontal="right" vertical="bottom" textRotation="0" wrapText="false" indent="0" shrinkToFit="false"/>
      <protection locked="true" hidden="false"/>
    </xf>
    <xf numFmtId="164" fontId="13" fillId="0" borderId="0" xfId="43" applyFont="true" applyBorder="true" applyAlignment="true" applyProtection="false">
      <alignment horizontal="center" vertical="bottom" textRotation="0" wrapText="false" indent="0" shrinkToFit="false"/>
      <protection locked="true" hidden="false"/>
    </xf>
    <xf numFmtId="164" fontId="13" fillId="0" borderId="0" xfId="43" applyFont="true" applyBorder="true" applyAlignment="true" applyProtection="false">
      <alignment horizontal="center" vertical="bottom" textRotation="0" wrapText="true" indent="0" shrinkToFit="false"/>
      <protection locked="true" hidden="false"/>
    </xf>
    <xf numFmtId="174" fontId="11" fillId="0" borderId="0" xfId="43" applyFont="true" applyBorder="true" applyAlignment="true" applyProtection="false">
      <alignment horizontal="center" vertical="bottom" textRotation="0" wrapText="false" indent="0" shrinkToFit="false"/>
      <protection locked="true" hidden="false"/>
    </xf>
    <xf numFmtId="164" fontId="11" fillId="0" borderId="0" xfId="43" applyFont="true" applyBorder="true" applyAlignment="false" applyProtection="false">
      <alignment horizontal="general" vertical="bottom" textRotation="0" wrapText="false" indent="0" shrinkToFit="false"/>
      <protection locked="true" hidden="false"/>
    </xf>
    <xf numFmtId="174" fontId="11" fillId="0" borderId="1" xfId="43" applyFont="true" applyBorder="true" applyAlignment="true" applyProtection="false">
      <alignment horizontal="center" vertical="top" textRotation="0" wrapText="true" indent="0" shrinkToFit="false"/>
      <protection locked="true" hidden="false"/>
    </xf>
    <xf numFmtId="175" fontId="11" fillId="2" borderId="1" xfId="43" applyFont="true" applyBorder="true" applyAlignment="true" applyProtection="false">
      <alignment horizontal="center" vertical="top" textRotation="0" wrapText="true" indent="0" shrinkToFit="false"/>
      <protection locked="true" hidden="false"/>
    </xf>
    <xf numFmtId="175" fontId="14" fillId="2" borderId="1" xfId="43" applyFont="true" applyBorder="true" applyAlignment="true" applyProtection="false">
      <alignment horizontal="center" vertical="top" textRotation="0" wrapText="true" indent="0" shrinkToFit="false"/>
      <protection locked="true" hidden="false"/>
    </xf>
    <xf numFmtId="164" fontId="11" fillId="2" borderId="1" xfId="43" applyFont="true" applyBorder="true" applyAlignment="true" applyProtection="false">
      <alignment horizontal="center" vertical="bottom" textRotation="0" wrapText="false" indent="0" shrinkToFit="false"/>
      <protection locked="true" hidden="false"/>
    </xf>
    <xf numFmtId="175" fontId="11" fillId="2" borderId="1" xfId="43" applyFont="true" applyBorder="true" applyAlignment="true" applyProtection="false">
      <alignment horizontal="general" vertical="top" textRotation="0" wrapText="true" indent="0" shrinkToFit="false"/>
      <protection locked="true" hidden="false"/>
    </xf>
    <xf numFmtId="175" fontId="11" fillId="0" borderId="0" xfId="43" applyFont="true" applyBorder="false" applyAlignment="true" applyProtection="false">
      <alignment horizontal="general" vertical="top" textRotation="0" wrapText="true" indent="0" shrinkToFit="false"/>
      <protection locked="true" hidden="false"/>
    </xf>
    <xf numFmtId="176" fontId="11" fillId="2" borderId="1" xfId="43" applyFont="true" applyBorder="true" applyAlignment="true" applyProtection="false">
      <alignment horizontal="general" vertical="top" textRotation="0" wrapText="true" indent="0" shrinkToFit="false"/>
      <protection locked="true" hidden="false"/>
    </xf>
    <xf numFmtId="173" fontId="12" fillId="0" borderId="0" xfId="15" applyFont="true" applyBorder="true" applyAlignment="true" applyProtection="true">
      <alignment horizontal="general" vertical="top" textRotation="0" wrapText="true" indent="0" shrinkToFit="false"/>
      <protection locked="true" hidden="false"/>
    </xf>
    <xf numFmtId="174" fontId="11" fillId="0" borderId="0" xfId="43" applyFont="true" applyBorder="false" applyAlignment="true" applyProtection="false">
      <alignment horizontal="center" vertical="top" textRotation="0" wrapText="true" indent="0" shrinkToFit="false"/>
      <protection locked="true" hidden="false"/>
    </xf>
    <xf numFmtId="175" fontId="11" fillId="0" borderId="0" xfId="42" applyFont="true" applyBorder="false" applyAlignment="true" applyProtection="false">
      <alignment horizontal="general" vertical="top" textRotation="0" wrapText="true" indent="0" shrinkToFit="false"/>
      <protection locked="true" hidden="false"/>
    </xf>
    <xf numFmtId="164" fontId="11" fillId="0" borderId="0" xfId="42" applyFont="true" applyBorder="false" applyAlignment="true" applyProtection="false">
      <alignment horizontal="general" vertical="bottom" textRotation="0" wrapText="false" indent="0" shrinkToFit="false"/>
      <protection locked="true" hidden="false"/>
    </xf>
    <xf numFmtId="164" fontId="15" fillId="0" borderId="0" xfId="38" applyFont="true" applyBorder="false" applyAlignment="true" applyProtection="false">
      <alignment horizontal="general" vertical="bottom" textRotation="0" wrapText="false" indent="0" shrinkToFit="false"/>
      <protection locked="true" hidden="false"/>
    </xf>
    <xf numFmtId="164" fontId="11" fillId="0" borderId="0" xfId="42" applyFont="true" applyBorder="false" applyAlignment="false" applyProtection="false">
      <alignment horizontal="general" vertical="bottom" textRotation="0" wrapText="false" indent="0" shrinkToFit="false"/>
      <protection locked="true" hidden="false"/>
    </xf>
    <xf numFmtId="174" fontId="6" fillId="0" borderId="0" xfId="0" applyFont="true" applyBorder="false" applyAlignment="true" applyProtection="false">
      <alignment horizontal="center" vertical="bottom" textRotation="0" wrapText="false" indent="0" shrinkToFit="false"/>
      <protection locked="true" hidden="false"/>
    </xf>
    <xf numFmtId="175" fontId="11" fillId="0" borderId="0" xfId="42" applyFont="true" applyBorder="false" applyAlignment="true" applyProtection="false">
      <alignment horizontal="general" vertical="bottom" textRotation="0" wrapText="tru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76" fontId="6"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8" fillId="0" borderId="0" xfId="31" applyFont="true" applyBorder="true" applyAlignment="true" applyProtection="false">
      <alignment horizontal="center" vertical="bottom" textRotation="0" wrapText="true" indent="0" shrinkToFit="false"/>
      <protection locked="true" hidden="false"/>
    </xf>
    <xf numFmtId="164" fontId="19" fillId="0" borderId="0" xfId="31" applyFont="true" applyBorder="false" applyAlignment="true" applyProtection="false">
      <alignment horizontal="center" vertical="bottom" textRotation="0" wrapText="true" indent="0" shrinkToFit="false"/>
      <protection locked="true" hidden="false"/>
    </xf>
    <xf numFmtId="164" fontId="20" fillId="0" borderId="0" xfId="31" applyFont="true" applyBorder="false" applyAlignment="true" applyProtection="false">
      <alignment horizontal="general" vertical="bottom" textRotation="0" wrapText="true" indent="0" shrinkToFit="false"/>
      <protection locked="true" hidden="false"/>
    </xf>
    <xf numFmtId="164" fontId="20" fillId="0" borderId="0" xfId="31" applyFont="true" applyBorder="false" applyAlignment="true" applyProtection="false">
      <alignment horizontal="center" vertical="bottom" textRotation="0" wrapText="true" indent="0" shrinkToFit="false"/>
      <protection locked="true" hidden="false"/>
    </xf>
    <xf numFmtId="164" fontId="19" fillId="3" borderId="0" xfId="31" applyFont="true" applyBorder="true" applyAlignment="true" applyProtection="false">
      <alignment horizontal="center" vertical="bottom" textRotation="0" wrapText="true" indent="0" shrinkToFit="false"/>
      <protection locked="true" hidden="false"/>
    </xf>
    <xf numFmtId="164" fontId="20" fillId="3" borderId="0" xfId="31" applyFont="true" applyBorder="true" applyAlignment="true" applyProtection="false">
      <alignment horizontal="left" vertical="bottom" textRotation="0" wrapText="true" indent="0" shrinkToFit="false"/>
      <protection locked="true" hidden="false"/>
    </xf>
    <xf numFmtId="164" fontId="21" fillId="3" borderId="1" xfId="31" applyFont="true" applyBorder="true" applyAlignment="true" applyProtection="false">
      <alignment horizontal="center" vertical="center" textRotation="0" wrapText="true" indent="0" shrinkToFit="false"/>
      <protection locked="true" hidden="false"/>
    </xf>
    <xf numFmtId="164" fontId="20" fillId="3" borderId="1" xfId="31" applyFont="true" applyBorder="true" applyAlignment="true" applyProtection="false">
      <alignment horizontal="center" vertical="center" textRotation="0" wrapText="true" indent="0" shrinkToFit="false"/>
      <protection locked="true" hidden="false"/>
    </xf>
    <xf numFmtId="164" fontId="22" fillId="2" borderId="1" xfId="31" applyFont="true" applyBorder="true" applyAlignment="true" applyProtection="false">
      <alignment horizontal="left" vertical="center"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77" fontId="14" fillId="2" borderId="1" xfId="31" applyFont="true" applyBorder="true" applyAlignment="true" applyProtection="false">
      <alignment horizontal="center" vertical="center" textRotation="0" wrapText="false" indent="0" shrinkToFit="false"/>
      <protection locked="true" hidden="false"/>
    </xf>
    <xf numFmtId="164" fontId="14" fillId="2" borderId="1" xfId="31" applyFont="true" applyBorder="true" applyAlignment="true" applyProtection="false">
      <alignment horizontal="left" vertical="center" textRotation="0" wrapText="true" indent="0" shrinkToFit="false"/>
      <protection locked="true" hidden="false"/>
    </xf>
    <xf numFmtId="164" fontId="14" fillId="2" borderId="2" xfId="31" applyFont="true" applyBorder="true" applyAlignment="true" applyProtection="false">
      <alignment horizontal="center" vertical="center" textRotation="0" wrapText="false" indent="0" shrinkToFit="false"/>
      <protection locked="true" hidden="false"/>
    </xf>
    <xf numFmtId="178" fontId="17" fillId="2" borderId="1" xfId="31" applyFont="true" applyBorder="true" applyAlignment="true" applyProtection="false">
      <alignment horizontal="right" vertical="center" textRotation="0" wrapText="false" indent="0" shrinkToFit="false"/>
      <protection locked="true" hidden="false"/>
    </xf>
    <xf numFmtId="178" fontId="15" fillId="2" borderId="0" xfId="0" applyFont="true" applyBorder="false" applyAlignment="false" applyProtection="false">
      <alignment horizontal="general" vertical="bottom" textRotation="0" wrapText="false" indent="0" shrinkToFit="false"/>
      <protection locked="true" hidden="false"/>
    </xf>
    <xf numFmtId="164" fontId="22" fillId="2" borderId="1" xfId="31" applyFont="true" applyBorder="true" applyAlignment="true" applyProtection="false">
      <alignment horizontal="left" vertical="center" textRotation="0" wrapText="false" indent="0" shrinkToFit="false"/>
      <protection locked="true" hidden="false"/>
    </xf>
    <xf numFmtId="164" fontId="22" fillId="3" borderId="2" xfId="31" applyFont="true" applyBorder="true" applyAlignment="true" applyProtection="false">
      <alignment horizontal="general" vertical="top" textRotation="0" wrapText="false" indent="0" shrinkToFit="false"/>
      <protection locked="true" hidden="false"/>
    </xf>
    <xf numFmtId="164" fontId="22" fillId="3" borderId="3" xfId="31" applyFont="true" applyBorder="true" applyAlignment="true" applyProtection="false">
      <alignment horizontal="general" vertical="top" textRotation="0" wrapText="false" indent="0" shrinkToFit="false"/>
      <protection locked="true" hidden="false"/>
    </xf>
    <xf numFmtId="176" fontId="22" fillId="3" borderId="1" xfId="31" applyFont="true" applyBorder="true" applyAlignment="true" applyProtection="false">
      <alignment horizontal="right" vertical="top" textRotation="0" wrapText="true" indent="0" shrinkToFit="false"/>
      <protection locked="true" hidden="false"/>
    </xf>
    <xf numFmtId="164" fontId="22" fillId="3" borderId="1" xfId="31" applyFont="true" applyBorder="true" applyAlignment="true" applyProtection="false">
      <alignment horizontal="left" vertical="top" textRotation="0" wrapText="false" indent="0" shrinkToFit="false"/>
      <protection locked="true" hidden="false"/>
    </xf>
    <xf numFmtId="164" fontId="22" fillId="3" borderId="2" xfId="31" applyFont="true" applyBorder="true" applyAlignment="true" applyProtection="false">
      <alignment horizontal="left" vertical="top" textRotation="0" wrapText="false" indent="0" shrinkToFit="false"/>
      <protection locked="true" hidden="false"/>
    </xf>
    <xf numFmtId="176" fontId="15" fillId="0" borderId="0" xfId="0" applyFont="true" applyBorder="false" applyAlignment="false" applyProtection="false">
      <alignment horizontal="general" vertical="bottom" textRotation="0" wrapText="false" indent="0" shrinkToFit="false"/>
      <protection locked="true" hidden="false"/>
    </xf>
    <xf numFmtId="164" fontId="20" fillId="0" borderId="0" xfId="31" applyFont="true" applyBorder="false" applyAlignment="false" applyProtection="false">
      <alignment horizontal="general" vertical="bottom" textRotation="0" wrapText="false" indent="0" shrinkToFit="false"/>
      <protection locked="true" hidden="false"/>
    </xf>
    <xf numFmtId="164" fontId="20" fillId="0" borderId="0" xfId="31" applyFont="true" applyBorder="false" applyAlignment="true" applyProtection="false">
      <alignment horizontal="center" vertical="bottom" textRotation="0" wrapText="false" indent="0" shrinkToFit="false"/>
      <protection locked="true" hidden="false"/>
    </xf>
    <xf numFmtId="175" fontId="14" fillId="0" borderId="0" xfId="42"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4" fillId="0" borderId="4" xfId="0" applyFont="true" applyBorder="tru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right" vertical="bottom" textRotation="0" wrapText="false" indent="0" shrinkToFit="false"/>
      <protection locked="true" hidden="false"/>
    </xf>
    <xf numFmtId="175" fontId="14" fillId="0" borderId="0" xfId="42" applyFont="true" applyBorder="false" applyAlignment="true" applyProtection="false">
      <alignment horizontal="right" vertical="top" textRotation="0" wrapText="true" indent="0" shrinkToFit="false"/>
      <protection locked="true" hidden="false"/>
    </xf>
    <xf numFmtId="164" fontId="14" fillId="0" borderId="0" xfId="38" applyFont="true" applyBorder="false" applyAlignment="true" applyProtection="false">
      <alignment horizontal="general" vertical="bottom" textRotation="0" wrapText="false" indent="0" shrinkToFit="false"/>
      <protection locked="true" hidden="false"/>
    </xf>
    <xf numFmtId="164" fontId="14" fillId="0" borderId="0" xfId="38" applyFont="true" applyBorder="false" applyAlignment="true" applyProtection="false">
      <alignment horizontal="right" vertical="bottom" textRotation="0" wrapText="false" indent="0" shrinkToFit="false"/>
      <protection locked="true" hidden="false"/>
    </xf>
    <xf numFmtId="164" fontId="14" fillId="0" borderId="0" xfId="42" applyFont="true" applyBorder="false" applyAlignment="true" applyProtection="false">
      <alignment horizontal="right" vertical="bottom" textRotation="0" wrapText="false" indent="0" shrinkToFit="false"/>
      <protection locked="true" hidden="false"/>
    </xf>
    <xf numFmtId="164" fontId="14" fillId="0" borderId="0" xfId="42" applyFont="true" applyBorder="false" applyAlignment="true" applyProtection="false">
      <alignment horizontal="general" vertical="bottom" textRotation="0" wrapText="false" indent="0" shrinkToFit="false"/>
      <protection locked="true" hidden="false"/>
    </xf>
    <xf numFmtId="164" fontId="15" fillId="0" borderId="0" xfId="38" applyFont="true" applyBorder="false" applyAlignment="false" applyProtection="false">
      <alignment horizontal="general" vertical="bottom" textRotation="0" wrapText="false" indent="0" shrinkToFit="false"/>
      <protection locked="true" hidden="false"/>
    </xf>
    <xf numFmtId="173" fontId="15" fillId="0" borderId="0" xfId="15" applyFont="true" applyBorder="true" applyAlignment="true" applyProtection="true">
      <alignment horizontal="general" vertical="bottom" textRotation="0" wrapText="false" indent="0" shrinkToFit="false"/>
      <protection locked="true" hidden="false"/>
    </xf>
    <xf numFmtId="164" fontId="13" fillId="0" borderId="0" xfId="42" applyFont="true" applyBorder="false" applyAlignment="true" applyProtection="false">
      <alignment horizontal="center" vertical="bottom" textRotation="0" wrapText="false" indent="0" shrinkToFit="false"/>
      <protection locked="true" hidden="false"/>
    </xf>
    <xf numFmtId="164" fontId="11" fillId="0" borderId="0" xfId="42" applyFont="true" applyBorder="false" applyAlignment="true" applyProtection="false">
      <alignment horizontal="center" vertical="bottom" textRotation="0" wrapText="false" indent="0" shrinkToFit="false"/>
      <protection locked="true" hidden="false"/>
    </xf>
    <xf numFmtId="164" fontId="11" fillId="0" borderId="0" xfId="42" applyFont="true" applyBorder="false" applyAlignment="true" applyProtection="false">
      <alignment horizontal="right" vertical="bottom" textRotation="0" wrapText="false" indent="0" shrinkToFit="false"/>
      <protection locked="true" hidden="false"/>
    </xf>
    <xf numFmtId="173" fontId="11" fillId="0" borderId="0" xfId="15" applyFont="true" applyBorder="true" applyAlignment="true" applyProtection="true">
      <alignment horizontal="general" vertical="bottom" textRotation="0" wrapText="false" indent="0" shrinkToFit="false"/>
      <protection locked="true" hidden="false"/>
    </xf>
    <xf numFmtId="164" fontId="23" fillId="0" borderId="0" xfId="38" applyFont="true" applyBorder="true" applyAlignment="true" applyProtection="false">
      <alignment horizontal="center" vertical="bottom" textRotation="0" wrapText="true" indent="0" shrinkToFit="false"/>
      <protection locked="true" hidden="false"/>
    </xf>
    <xf numFmtId="164" fontId="22" fillId="0" borderId="0" xfId="38" applyFont="true" applyBorder="false" applyAlignment="true" applyProtection="false">
      <alignment horizontal="center" vertical="bottom" textRotation="0" wrapText="true" indent="0" shrinkToFit="false"/>
      <protection locked="true" hidden="false"/>
    </xf>
    <xf numFmtId="164" fontId="24" fillId="0" borderId="0" xfId="38" applyFont="true" applyBorder="true" applyAlignment="true" applyProtection="false">
      <alignment horizontal="left" vertical="bottom" textRotation="0" wrapText="true" indent="0" shrinkToFit="false"/>
      <protection locked="true" hidden="false"/>
    </xf>
    <xf numFmtId="164" fontId="24" fillId="0" borderId="0" xfId="38" applyFont="true" applyBorder="false" applyAlignment="true" applyProtection="false">
      <alignment horizontal="left" vertical="bottom" textRotation="0" wrapText="true" indent="0" shrinkToFit="false"/>
      <protection locked="true" hidden="false"/>
    </xf>
    <xf numFmtId="164" fontId="24" fillId="0" borderId="0" xfId="42" applyFont="true" applyBorder="true" applyAlignment="true" applyProtection="false">
      <alignment horizontal="left" vertical="bottom" textRotation="0" wrapText="false" indent="0" shrinkToFit="false"/>
      <protection locked="true" hidden="false"/>
    </xf>
    <xf numFmtId="164" fontId="15" fillId="0" borderId="0" xfId="42" applyFont="true" applyBorder="false" applyAlignment="false" applyProtection="false">
      <alignment horizontal="general" vertical="bottom" textRotation="0" wrapText="false" indent="0" shrinkToFit="false"/>
      <protection locked="true" hidden="false"/>
    </xf>
    <xf numFmtId="164" fontId="25" fillId="3" borderId="0" xfId="42" applyFont="true" applyBorder="false" applyAlignment="true" applyProtection="false">
      <alignment horizontal="left" vertical="bottom" textRotation="0" wrapText="false" indent="0" shrinkToFit="false"/>
      <protection locked="true" hidden="false"/>
    </xf>
    <xf numFmtId="164" fontId="25" fillId="0" borderId="0" xfId="42" applyFont="true" applyBorder="true" applyAlignment="true" applyProtection="false">
      <alignment horizontal="left" vertical="bottom" textRotation="0" wrapText="true" indent="0" shrinkToFit="false"/>
      <protection locked="true" hidden="false"/>
    </xf>
    <xf numFmtId="164" fontId="26" fillId="3" borderId="0" xfId="42" applyFont="true" applyBorder="false" applyAlignment="true" applyProtection="false">
      <alignment horizontal="general" vertical="bottom" textRotation="0" wrapText="false" indent="0" shrinkToFit="false"/>
      <protection locked="true" hidden="false"/>
    </xf>
    <xf numFmtId="173" fontId="15" fillId="3" borderId="0" xfId="15" applyFont="true" applyBorder="true" applyAlignment="true" applyProtection="true">
      <alignment horizontal="general" vertical="bottom" textRotation="0" wrapText="false" indent="0" shrinkToFit="false"/>
      <protection locked="true" hidden="false"/>
    </xf>
    <xf numFmtId="164" fontId="15" fillId="3" borderId="0" xfId="42" applyFont="true" applyBorder="false" applyAlignment="true" applyProtection="false">
      <alignment horizontal="general" vertical="bottom" textRotation="0" wrapText="false" indent="0" shrinkToFit="false"/>
      <protection locked="true" hidden="false"/>
    </xf>
    <xf numFmtId="164" fontId="26" fillId="0" borderId="0" xfId="42" applyFont="true" applyBorder="true" applyAlignment="true" applyProtection="false">
      <alignment horizontal="left" vertical="bottom" textRotation="0" wrapText="true" indent="0" shrinkToFit="false"/>
      <protection locked="true" hidden="false"/>
    </xf>
    <xf numFmtId="176" fontId="27" fillId="0" borderId="0" xfId="42" applyFont="true" applyBorder="true" applyAlignment="true" applyProtection="false">
      <alignment horizontal="center" vertical="bottom" textRotation="0" wrapText="false" indent="0" shrinkToFit="false"/>
      <protection locked="true" hidden="false"/>
    </xf>
    <xf numFmtId="176" fontId="26" fillId="0" borderId="0" xfId="42" applyFont="true" applyBorder="true" applyAlignment="true" applyProtection="false">
      <alignment horizontal="center" vertical="bottom" textRotation="0" wrapText="false" indent="0" shrinkToFit="false"/>
      <protection locked="true" hidden="false"/>
    </xf>
    <xf numFmtId="176" fontId="26" fillId="0" borderId="0" xfId="42" applyFont="true" applyBorder="true" applyAlignment="true" applyProtection="false">
      <alignment horizontal="right" vertical="bottom" textRotation="0" wrapText="false" indent="0" shrinkToFit="false"/>
      <protection locked="true" hidden="false"/>
    </xf>
    <xf numFmtId="164" fontId="15" fillId="0" borderId="0" xfId="42" applyFont="true" applyBorder="true" applyAlignment="true" applyProtection="false">
      <alignment horizontal="general" vertical="bottom" textRotation="0" wrapText="false" indent="0" shrinkToFit="false"/>
      <protection locked="true" hidden="false"/>
    </xf>
    <xf numFmtId="164" fontId="11" fillId="0" borderId="1" xfId="38" applyFont="true" applyBorder="true" applyAlignment="true" applyProtection="false">
      <alignment horizontal="center" vertical="bottom" textRotation="0" wrapText="true" indent="0" shrinkToFit="false"/>
      <protection locked="true" hidden="false"/>
    </xf>
    <xf numFmtId="164" fontId="11" fillId="0" borderId="1" xfId="38" applyFont="true" applyBorder="true" applyAlignment="true" applyProtection="false">
      <alignment horizontal="center" vertical="center" textRotation="0" wrapText="true" indent="0" shrinkToFit="false"/>
      <protection locked="true" hidden="false"/>
    </xf>
    <xf numFmtId="164" fontId="11" fillId="0" borderId="1" xfId="38" applyFont="true" applyBorder="true" applyAlignment="true" applyProtection="false">
      <alignment horizontal="center" vertical="center" textRotation="0" wrapText="true" indent="0" shrinkToFit="false"/>
      <protection locked="true" hidden="false"/>
    </xf>
    <xf numFmtId="164" fontId="11" fillId="0" borderId="2" xfId="38" applyFont="true" applyBorder="true" applyAlignment="true" applyProtection="false">
      <alignment horizontal="center" vertical="center" textRotation="0" wrapText="true" indent="0" shrinkToFit="false"/>
      <protection locked="true" hidden="false"/>
    </xf>
    <xf numFmtId="164" fontId="28" fillId="0" borderId="1" xfId="38" applyFont="true" applyBorder="true" applyAlignment="true" applyProtection="false">
      <alignment horizontal="left" vertical="center" textRotation="0" wrapText="true" indent="0" shrinkToFit="false"/>
      <protection locked="true" hidden="false"/>
    </xf>
    <xf numFmtId="164" fontId="11" fillId="3" borderId="1" xfId="42" applyFont="true" applyBorder="true" applyAlignment="true" applyProtection="false">
      <alignment horizontal="center" vertical="center" textRotation="0" wrapText="true" indent="0" shrinkToFit="false"/>
      <protection locked="true" hidden="false"/>
    </xf>
    <xf numFmtId="164" fontId="15" fillId="0" borderId="0" xfId="38" applyFont="true" applyBorder="true" applyAlignment="true" applyProtection="false">
      <alignment horizontal="general" vertical="center" textRotation="0" wrapText="false" indent="0" shrinkToFit="false"/>
      <protection locked="true" hidden="false"/>
    </xf>
    <xf numFmtId="164" fontId="11" fillId="0" borderId="1" xfId="42" applyFont="true" applyBorder="true" applyAlignment="true" applyProtection="false">
      <alignment horizontal="center" vertical="center" textRotation="0" wrapText="true" indent="0" shrinkToFit="false"/>
      <protection locked="true" hidden="false"/>
    </xf>
    <xf numFmtId="164" fontId="15" fillId="0" borderId="0" xfId="38" applyFont="true" applyBorder="true" applyAlignment="true" applyProtection="false">
      <alignment horizontal="general" vertical="center" textRotation="0" wrapText="true" indent="0" shrinkToFit="false"/>
      <protection locked="true" hidden="false"/>
    </xf>
    <xf numFmtId="164" fontId="26" fillId="0" borderId="1" xfId="0" applyFont="true" applyBorder="tru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center" vertical="top" textRotation="0" wrapText="false" indent="0" shrinkToFit="false"/>
      <protection locked="true" hidden="false"/>
    </xf>
    <xf numFmtId="164" fontId="15" fillId="0" borderId="1" xfId="0" applyFont="true" applyBorder="true" applyAlignment="true" applyProtection="false">
      <alignment horizontal="general" vertical="bottom" textRotation="0" wrapText="true" indent="0" shrinkToFit="false"/>
      <protection locked="true" hidden="false"/>
    </xf>
    <xf numFmtId="164" fontId="15" fillId="3" borderId="1" xfId="0" applyFont="true" applyBorder="true" applyAlignment="true" applyProtection="false">
      <alignment horizontal="center" vertical="center" textRotation="0" wrapText="true" indent="0" shrinkToFit="false"/>
      <protection locked="true" hidden="false"/>
    </xf>
    <xf numFmtId="179" fontId="15" fillId="3" borderId="1" xfId="0" applyFont="true" applyBorder="true" applyAlignment="true" applyProtection="false">
      <alignment horizontal="center" vertical="center" textRotation="0" wrapText="false" indent="0" shrinkToFit="false"/>
      <protection locked="true" hidden="false"/>
    </xf>
    <xf numFmtId="180" fontId="15" fillId="3" borderId="1" xfId="0" applyFont="true" applyBorder="true" applyAlignment="true" applyProtection="false">
      <alignment horizontal="center" vertical="center" textRotation="0" wrapText="false" indent="0" shrinkToFit="false"/>
      <protection locked="true" hidden="false"/>
    </xf>
    <xf numFmtId="180" fontId="15" fillId="0" borderId="1" xfId="0" applyFont="true" applyBorder="true" applyAlignment="true" applyProtection="false">
      <alignment horizontal="center" vertical="center" textRotation="0" wrapText="false" indent="0" shrinkToFit="false"/>
      <protection locked="true" hidden="false"/>
    </xf>
    <xf numFmtId="176" fontId="15" fillId="0" borderId="1" xfId="0" applyFont="tru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true" applyProtection="false">
      <alignment horizontal="center" vertical="center" textRotation="0" wrapText="true" indent="0" shrinkToFit="false"/>
      <protection locked="true" hidden="false"/>
    </xf>
    <xf numFmtId="164" fontId="29" fillId="0" borderId="1" xfId="0" applyFont="true" applyBorder="true" applyAlignment="true" applyProtection="false">
      <alignment horizontal="left" vertical="center" textRotation="0" wrapText="true" indent="0" shrinkToFit="false"/>
      <protection locked="true" hidden="false"/>
    </xf>
    <xf numFmtId="176" fontId="26" fillId="0" borderId="1" xfId="0" applyFont="true" applyBorder="true" applyAlignment="true" applyProtection="false">
      <alignment horizontal="center" vertical="center" textRotation="0" wrapText="false" indent="0" shrinkToFit="false"/>
      <protection locked="true" hidden="false"/>
    </xf>
    <xf numFmtId="164" fontId="26" fillId="3" borderId="1" xfId="42" applyFont="true" applyBorder="true" applyAlignment="true" applyProtection="false">
      <alignment horizontal="left" vertical="bottom" textRotation="0" wrapText="false" indent="0" shrinkToFit="false"/>
      <protection locked="true" hidden="false"/>
    </xf>
    <xf numFmtId="164" fontId="13" fillId="3" borderId="0" xfId="42" applyFont="true" applyBorder="true" applyAlignment="true" applyProtection="false">
      <alignment horizontal="left" vertical="bottom" textRotation="0" wrapText="false" indent="0" shrinkToFit="false"/>
      <protection locked="true" hidden="false"/>
    </xf>
    <xf numFmtId="164" fontId="15" fillId="0" borderId="0" xfId="42" applyFont="true" applyBorder="false" applyAlignment="true" applyProtection="false">
      <alignment horizontal="general" vertical="bottom" textRotation="0" wrapText="false" indent="0" shrinkToFit="false"/>
      <protection locked="true" hidden="false"/>
    </xf>
    <xf numFmtId="164" fontId="15" fillId="3" borderId="1" xfId="42" applyFont="true" applyBorder="true" applyAlignment="true" applyProtection="false">
      <alignment horizontal="center" vertical="center" textRotation="0" wrapText="false" indent="0" shrinkToFit="false"/>
      <protection locked="true" hidden="false"/>
    </xf>
    <xf numFmtId="164" fontId="15" fillId="3" borderId="1" xfId="42" applyFont="true" applyBorder="true" applyAlignment="true" applyProtection="false">
      <alignment horizontal="general" vertical="center" textRotation="0" wrapText="true" indent="0" shrinkToFit="false"/>
      <protection locked="true" hidden="false"/>
    </xf>
    <xf numFmtId="164" fontId="15" fillId="2" borderId="1" xfId="42" applyFont="true" applyBorder="true" applyAlignment="true" applyProtection="false">
      <alignment horizontal="center" vertical="center" textRotation="0" wrapText="true" indent="0" shrinkToFit="false"/>
      <protection locked="true" hidden="false"/>
    </xf>
    <xf numFmtId="176" fontId="15" fillId="3" borderId="1" xfId="42" applyFont="true" applyBorder="true" applyAlignment="true" applyProtection="false">
      <alignment horizontal="center" vertical="center" textRotation="0" wrapText="false" indent="0" shrinkToFit="false"/>
      <protection locked="true" hidden="false"/>
    </xf>
    <xf numFmtId="176" fontId="6" fillId="3" borderId="1" xfId="42" applyFont="true" applyBorder="true" applyAlignment="true" applyProtection="false">
      <alignment horizontal="general" vertical="center" textRotation="0" wrapText="false" indent="0" shrinkToFit="false"/>
      <protection locked="true" hidden="false"/>
    </xf>
    <xf numFmtId="176" fontId="15" fillId="3" borderId="1" xfId="42" applyFont="true" applyBorder="true" applyAlignment="true" applyProtection="false">
      <alignment horizontal="center" vertical="center" textRotation="0" wrapText="true" indent="0" shrinkToFit="false"/>
      <protection locked="true" hidden="false"/>
    </xf>
    <xf numFmtId="176" fontId="15" fillId="0" borderId="0" xfId="42" applyFont="true" applyBorder="true" applyAlignment="true" applyProtection="false">
      <alignment horizontal="right" vertical="center" textRotation="0" wrapText="true" indent="0" shrinkToFit="false"/>
      <protection locked="true" hidden="false"/>
    </xf>
    <xf numFmtId="173" fontId="15" fillId="0" borderId="0" xfId="15" applyFont="true" applyBorder="true" applyAlignment="true" applyProtection="true">
      <alignment horizontal="general" vertical="center" textRotation="0" wrapText="false" indent="0" shrinkToFit="false"/>
      <protection locked="true" hidden="false"/>
    </xf>
    <xf numFmtId="164" fontId="15" fillId="0" borderId="0" xfId="42" applyFont="true" applyBorder="false" applyAlignment="true" applyProtection="false">
      <alignment horizontal="general" vertical="center" textRotation="0" wrapText="false" indent="0" shrinkToFit="false"/>
      <protection locked="true" hidden="false"/>
    </xf>
    <xf numFmtId="164" fontId="15" fillId="3" borderId="1" xfId="0" applyFont="true" applyBorder="true" applyAlignment="true" applyProtection="false">
      <alignment horizontal="general" vertical="top" textRotation="0" wrapText="true" indent="0" shrinkToFit="false"/>
      <protection locked="true" hidden="false"/>
    </xf>
    <xf numFmtId="164" fontId="15" fillId="3" borderId="1" xfId="0" applyFont="true" applyBorder="true" applyAlignment="true" applyProtection="false">
      <alignment horizontal="center" vertical="top" textRotation="0" wrapText="false" indent="0" shrinkToFit="false"/>
      <protection locked="true" hidden="false"/>
    </xf>
    <xf numFmtId="176" fontId="15" fillId="3" borderId="1" xfId="0" applyFont="true" applyBorder="true" applyAlignment="true" applyProtection="false">
      <alignment horizontal="center" vertical="center" textRotation="0" wrapText="false" indent="0" shrinkToFit="false"/>
      <protection locked="true" hidden="false"/>
    </xf>
    <xf numFmtId="181" fontId="15" fillId="3" borderId="1" xfId="0" applyFont="true" applyBorder="true" applyAlignment="true" applyProtection="false">
      <alignment horizontal="center" vertical="center" textRotation="0" wrapText="false" indent="0" shrinkToFit="false"/>
      <protection locked="true" hidden="false"/>
    </xf>
    <xf numFmtId="176" fontId="15" fillId="3" borderId="0" xfId="42" applyFont="true" applyBorder="true" applyAlignment="true" applyProtection="false">
      <alignment horizontal="right" vertical="center" textRotation="0" wrapText="true" indent="0" shrinkToFit="false"/>
      <protection locked="true" hidden="false"/>
    </xf>
    <xf numFmtId="173" fontId="15" fillId="3" borderId="0" xfId="15" applyFont="true" applyBorder="true" applyAlignment="true" applyProtection="true">
      <alignment horizontal="general" vertical="center" textRotation="0" wrapText="false" indent="0" shrinkToFit="false"/>
      <protection locked="true" hidden="false"/>
    </xf>
    <xf numFmtId="164" fontId="30" fillId="3" borderId="1" xfId="42" applyFont="true" applyBorder="true" applyAlignment="true" applyProtection="false">
      <alignment horizontal="left" vertical="bottom" textRotation="0" wrapText="true" indent="0" shrinkToFit="false"/>
      <protection locked="true" hidden="false"/>
    </xf>
    <xf numFmtId="176" fontId="31" fillId="3" borderId="1" xfId="42" applyFont="true" applyBorder="true" applyAlignment="true" applyProtection="false">
      <alignment horizontal="general" vertical="bottom" textRotation="0" wrapText="false" indent="0" shrinkToFit="false"/>
      <protection locked="true" hidden="false"/>
    </xf>
    <xf numFmtId="176" fontId="31" fillId="3" borderId="1" xfId="42" applyFont="true" applyBorder="true" applyAlignment="true" applyProtection="false">
      <alignment horizontal="right" vertical="bottom" textRotation="0" wrapText="true" indent="0" shrinkToFit="false"/>
      <protection locked="true" hidden="false"/>
    </xf>
    <xf numFmtId="176" fontId="6" fillId="3" borderId="5" xfId="42" applyFont="true" applyBorder="true" applyAlignment="true" applyProtection="false">
      <alignment horizontal="right" vertical="bottom" textRotation="0" wrapText="true" indent="0" shrinkToFit="false"/>
      <protection locked="true" hidden="false"/>
    </xf>
    <xf numFmtId="173" fontId="6" fillId="3" borderId="0" xfId="15" applyFont="true" applyBorder="true" applyAlignment="true" applyProtection="true">
      <alignment horizontal="center" vertical="bottom" textRotation="0" wrapText="false" indent="0" shrinkToFit="false"/>
      <protection locked="true" hidden="false"/>
    </xf>
    <xf numFmtId="164" fontId="32" fillId="0" borderId="0" xfId="42" applyFont="true" applyBorder="false" applyAlignment="true" applyProtection="false">
      <alignment horizontal="general" vertical="bottom" textRotation="0" wrapText="false" indent="0" shrinkToFit="false"/>
      <protection locked="true" hidden="false"/>
    </xf>
    <xf numFmtId="164" fontId="33" fillId="0" borderId="0" xfId="42" applyFont="true" applyBorder="false" applyAlignment="true" applyProtection="false">
      <alignment horizontal="general" vertical="bottom" textRotation="0" wrapText="false" indent="0" shrinkToFit="false"/>
      <protection locked="true" hidden="false"/>
    </xf>
    <xf numFmtId="164" fontId="15" fillId="0" borderId="0" xfId="42" applyFont="true" applyBorder="false" applyAlignment="true" applyProtection="false">
      <alignment horizontal="right" vertical="bottom" textRotation="0" wrapText="false" indent="0" shrinkToFit="false"/>
      <protection locked="true" hidden="false"/>
    </xf>
    <xf numFmtId="164" fontId="34" fillId="0" borderId="0" xfId="42" applyFont="true" applyBorder="true" applyAlignment="true" applyProtection="false">
      <alignment horizontal="general" vertical="bottom" textRotation="0" wrapText="true" indent="0" shrinkToFit="false"/>
      <protection locked="true" hidden="false"/>
    </xf>
    <xf numFmtId="164" fontId="35" fillId="0" borderId="0" xfId="42" applyFont="true" applyBorder="false" applyAlignment="true" applyProtection="false">
      <alignment horizontal="general" vertical="bottom" textRotation="0" wrapText="true" indent="0" shrinkToFit="false"/>
      <protection locked="true" hidden="false"/>
    </xf>
    <xf numFmtId="176" fontId="15" fillId="0" borderId="0" xfId="42" applyFont="true" applyBorder="false" applyAlignment="true" applyProtection="false">
      <alignment horizontal="general" vertical="bottom" textRotation="0" wrapText="false" indent="0" shrinkToFit="false"/>
      <protection locked="true" hidden="false"/>
    </xf>
    <xf numFmtId="164" fontId="36" fillId="0" borderId="0" xfId="42" applyFont="true" applyBorder="false" applyAlignment="true" applyProtection="false">
      <alignment horizontal="general" vertical="bottom" textRotation="0" wrapText="false" indent="0" shrinkToFit="false"/>
      <protection locked="true" hidden="false"/>
    </xf>
    <xf numFmtId="173" fontId="36" fillId="0" borderId="0" xfId="15" applyFont="true" applyBorder="true" applyAlignment="true" applyProtection="true">
      <alignment horizontal="general" vertical="bottom" textRotation="0" wrapText="false" indent="0" shrinkToFit="false"/>
      <protection locked="true" hidden="false"/>
    </xf>
    <xf numFmtId="164" fontId="33" fillId="0" borderId="0" xfId="0" applyFont="true" applyBorder="false" applyAlignment="true" applyProtection="false">
      <alignment horizontal="right" vertical="bottom" textRotation="0" wrapText="false" indent="0" shrinkToFit="false"/>
      <protection locked="true" hidden="false"/>
    </xf>
    <xf numFmtId="164" fontId="33"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false" applyProtection="false">
      <alignment horizontal="general" vertical="bottom" textRotation="0" wrapText="false" indent="0" shrinkToFit="false"/>
      <protection locked="true" hidden="false"/>
    </xf>
    <xf numFmtId="164" fontId="37"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right" vertical="bottom" textRotation="0" wrapText="false" indent="0" shrinkToFit="false"/>
      <protection locked="true" hidden="false"/>
    </xf>
    <xf numFmtId="177" fontId="32" fillId="0" borderId="0" xfId="0" applyFont="true" applyBorder="false" applyAlignment="true" applyProtection="false">
      <alignment horizontal="right" vertical="center" textRotation="0" wrapText="false" indent="0" shrinkToFit="false"/>
      <protection locked="true" hidden="false"/>
    </xf>
    <xf numFmtId="164" fontId="26" fillId="0" borderId="0" xfId="0" applyFont="true" applyBorder="false" applyAlignment="true" applyProtection="false">
      <alignment horizontal="right" vertical="bottom" textRotation="0" wrapText="false" indent="0" shrinkToFit="false"/>
      <protection locked="true" hidden="false"/>
    </xf>
    <xf numFmtId="164" fontId="26"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righ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77" fontId="15" fillId="0" borderId="0" xfId="0" applyFont="true" applyBorder="fals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1" fillId="0" borderId="0" xfId="38" applyFont="true" applyBorder="false" applyAlignment="true" applyProtection="false">
      <alignment horizontal="general" vertical="bottom" textRotation="0" wrapText="false" indent="0" shrinkToFit="false"/>
      <protection locked="true" hidden="false"/>
    </xf>
    <xf numFmtId="164" fontId="15" fillId="0" borderId="0" xfId="38" applyFont="true" applyBorder="false" applyAlignment="true" applyProtection="false">
      <alignment horizontal="right"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75" fontId="11" fillId="0" borderId="0" xfId="42" applyFont="true" applyBorder="false" applyAlignment="true" applyProtection="false">
      <alignment horizontal="left" vertical="top"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5" fillId="0" borderId="4" xfId="0" applyFont="true" applyBorder="true" applyAlignment="false" applyProtection="false">
      <alignment horizontal="general" vertical="bottom" textRotation="0" wrapText="false" indent="0" shrinkToFit="false"/>
      <protection locked="true" hidden="false"/>
    </xf>
    <xf numFmtId="164" fontId="7" fillId="0" borderId="0" xfId="30" applyFont="true" applyBorder="false" applyAlignment="true" applyProtection="false">
      <alignment horizontal="general" vertical="bottom" textRotation="0" wrapText="true" indent="0" shrinkToFit="false"/>
      <protection locked="true" hidden="false"/>
    </xf>
    <xf numFmtId="164" fontId="7" fillId="0" borderId="0" xfId="30" applyFont="true" applyBorder="false" applyAlignment="false" applyProtection="false">
      <alignment horizontal="general" vertical="bottom" textRotation="0" wrapText="false" indent="0" shrinkToFit="false"/>
      <protection locked="true" hidden="false"/>
    </xf>
    <xf numFmtId="164" fontId="38" fillId="0" borderId="0" xfId="30" applyFont="true" applyBorder="true" applyAlignment="true" applyProtection="false">
      <alignment horizontal="left" vertical="top" textRotation="0" wrapText="true" indent="0" shrinkToFit="false"/>
      <protection locked="true" hidden="false"/>
    </xf>
    <xf numFmtId="164" fontId="39" fillId="0" borderId="0" xfId="30" applyFont="true" applyBorder="true" applyAlignment="true" applyProtection="false">
      <alignment horizontal="right" vertical="top" textRotation="0" wrapText="true" indent="0" shrinkToFit="false"/>
      <protection locked="true" hidden="false"/>
    </xf>
    <xf numFmtId="164" fontId="7" fillId="0" borderId="0" xfId="30" applyFont="true" applyBorder="false" applyAlignment="true" applyProtection="false">
      <alignment horizontal="right" vertical="bottom" textRotation="0" wrapText="false" indent="0" shrinkToFit="false"/>
      <protection locked="true" hidden="false"/>
    </xf>
    <xf numFmtId="164" fontId="5" fillId="0" borderId="0" xfId="30" applyFont="true" applyBorder="true" applyAlignment="true" applyProtection="false">
      <alignment horizontal="right" vertical="top" textRotation="0" wrapText="false" indent="0" shrinkToFit="false"/>
      <protection locked="true" hidden="false"/>
    </xf>
    <xf numFmtId="164" fontId="7" fillId="0" borderId="0" xfId="30" applyFont="true" applyBorder="false" applyAlignment="true" applyProtection="false">
      <alignment horizontal="general" vertical="bottom" textRotation="0" wrapText="false" indent="0" shrinkToFit="false"/>
      <protection locked="true" hidden="false"/>
    </xf>
    <xf numFmtId="164" fontId="40" fillId="0" borderId="0" xfId="30" applyFont="true" applyBorder="true" applyAlignment="true" applyProtection="false">
      <alignment horizontal="center" vertical="top" textRotation="0" wrapText="true" indent="0" shrinkToFit="false"/>
      <protection locked="true" hidden="false"/>
    </xf>
    <xf numFmtId="164" fontId="7" fillId="0" borderId="0" xfId="30" applyFont="true" applyBorder="true" applyAlignment="true" applyProtection="false">
      <alignment horizontal="center" vertical="top" textRotation="0" wrapText="true" indent="0" shrinkToFit="false"/>
      <protection locked="true" hidden="false"/>
    </xf>
    <xf numFmtId="164" fontId="7" fillId="0" borderId="0" xfId="30" applyFont="true" applyBorder="true" applyAlignment="true" applyProtection="false">
      <alignment horizontal="general" vertical="bottom" textRotation="0" wrapText="true" indent="0" shrinkToFit="false"/>
      <protection locked="true" hidden="false"/>
    </xf>
    <xf numFmtId="164" fontId="40" fillId="0" borderId="0" xfId="30" applyFont="true" applyBorder="true" applyAlignment="true" applyProtection="false">
      <alignment horizontal="left" vertical="top" textRotation="0" wrapText="true" indent="0" shrinkToFit="false"/>
      <protection locked="true" hidden="false"/>
    </xf>
    <xf numFmtId="164" fontId="7" fillId="0" borderId="0" xfId="30" applyFont="true" applyBorder="true" applyAlignment="true" applyProtection="false">
      <alignment horizontal="left" vertical="top" textRotation="0" wrapText="true" indent="0" shrinkToFit="false"/>
      <protection locked="true" hidden="false"/>
    </xf>
    <xf numFmtId="164" fontId="7" fillId="0" borderId="0" xfId="30" applyFont="true" applyBorder="false" applyAlignment="true" applyProtection="false">
      <alignment horizontal="general" vertical="top" textRotation="0" wrapText="true" indent="0" shrinkToFit="false"/>
      <protection locked="true" hidden="false"/>
    </xf>
    <xf numFmtId="164" fontId="40" fillId="0" borderId="0" xfId="0" applyFont="true" applyBorder="true" applyAlignment="true" applyProtection="false">
      <alignment horizontal="left" vertical="top" textRotation="0" wrapText="true" indent="0" shrinkToFit="false"/>
      <protection locked="true" hidden="false"/>
    </xf>
    <xf numFmtId="164" fontId="7" fillId="0" borderId="0" xfId="30" applyFont="true" applyBorder="false" applyAlignment="true" applyProtection="false">
      <alignment horizontal="center" vertical="top" textRotation="0" wrapText="true" indent="0" shrinkToFit="false"/>
      <protection locked="true" hidden="false"/>
    </xf>
    <xf numFmtId="164" fontId="41" fillId="0" borderId="1" xfId="30" applyFont="true" applyBorder="true" applyAlignment="true" applyProtection="false">
      <alignment horizontal="center" vertical="top" textRotation="0" wrapText="true" indent="0" shrinkToFit="false"/>
      <protection locked="true" hidden="false"/>
    </xf>
    <xf numFmtId="164" fontId="41" fillId="0" borderId="2" xfId="30" applyFont="true" applyBorder="true" applyAlignment="true" applyProtection="false">
      <alignment horizontal="center" vertical="top" textRotation="0" wrapText="true" indent="0" shrinkToFit="false"/>
      <protection locked="true" hidden="false"/>
    </xf>
    <xf numFmtId="177" fontId="7" fillId="0" borderId="1" xfId="30" applyFont="true" applyBorder="true" applyAlignment="true" applyProtection="false">
      <alignment horizontal="center" vertical="bottom" textRotation="0" wrapText="true" indent="0" shrinkToFit="false"/>
      <protection locked="true" hidden="false"/>
    </xf>
    <xf numFmtId="164" fontId="7" fillId="0" borderId="2" xfId="30" applyFont="true" applyBorder="true" applyAlignment="true" applyProtection="false">
      <alignment horizontal="center" vertical="bottom" textRotation="0" wrapText="true" indent="0" shrinkToFit="false"/>
      <protection locked="true" hidden="false"/>
    </xf>
    <xf numFmtId="164" fontId="7" fillId="0" borderId="1" xfId="30" applyFont="true" applyBorder="true" applyAlignment="true" applyProtection="false">
      <alignment horizontal="center" vertical="bottom" textRotation="0" wrapText="true" indent="0" shrinkToFit="false"/>
      <protection locked="true" hidden="false"/>
    </xf>
    <xf numFmtId="177" fontId="40" fillId="0" borderId="6" xfId="30" applyFont="true" applyBorder="true" applyAlignment="true" applyProtection="false">
      <alignment horizontal="right" vertical="top" textRotation="0" wrapText="true" indent="0" shrinkToFit="false"/>
      <protection locked="true" hidden="false"/>
    </xf>
    <xf numFmtId="164" fontId="40" fillId="0" borderId="7" xfId="30" applyFont="true" applyBorder="true" applyAlignment="true" applyProtection="false">
      <alignment horizontal="left" vertical="top" textRotation="0" wrapText="true" indent="0" shrinkToFit="false"/>
      <protection locked="true" hidden="false"/>
    </xf>
    <xf numFmtId="164" fontId="7" fillId="0" borderId="7" xfId="30" applyFont="true" applyBorder="true" applyAlignment="true" applyProtection="false">
      <alignment horizontal="left" vertical="top" textRotation="0" wrapText="true" indent="0" shrinkToFit="false"/>
      <protection locked="true" hidden="false"/>
    </xf>
    <xf numFmtId="164" fontId="7" fillId="0" borderId="6" xfId="30" applyFont="true" applyBorder="true" applyAlignment="true" applyProtection="false">
      <alignment horizontal="left" vertical="top" textRotation="0" wrapText="true" indent="0" shrinkToFit="false"/>
      <protection locked="true" hidden="false"/>
    </xf>
    <xf numFmtId="178" fontId="7" fillId="0" borderId="8" xfId="30" applyFont="true" applyBorder="true" applyAlignment="true" applyProtection="false">
      <alignment horizontal="right" vertical="top" textRotation="0" wrapText="true" indent="0" shrinkToFit="false"/>
      <protection locked="true" hidden="false"/>
    </xf>
    <xf numFmtId="177" fontId="40" fillId="0" borderId="9" xfId="30" applyFont="true" applyBorder="true" applyAlignment="true" applyProtection="false">
      <alignment horizontal="right" vertical="top" textRotation="0" wrapText="true" indent="0" shrinkToFit="false"/>
      <protection locked="true" hidden="false"/>
    </xf>
    <xf numFmtId="164" fontId="40" fillId="0" borderId="5" xfId="30" applyFont="true" applyBorder="true" applyAlignment="true" applyProtection="false">
      <alignment horizontal="left" vertical="top" textRotation="0" wrapText="true" indent="0" shrinkToFit="false"/>
      <protection locked="true" hidden="false"/>
    </xf>
    <xf numFmtId="164" fontId="7" fillId="0" borderId="5" xfId="30" applyFont="true" applyBorder="true" applyAlignment="true" applyProtection="false">
      <alignment horizontal="left" vertical="top" textRotation="0" wrapText="true" indent="0" shrinkToFit="false"/>
      <protection locked="true" hidden="false"/>
    </xf>
    <xf numFmtId="164" fontId="7" fillId="0" borderId="9" xfId="30" applyFont="true" applyBorder="true" applyAlignment="true" applyProtection="false">
      <alignment horizontal="left" vertical="top" textRotation="0" wrapText="true" indent="0" shrinkToFit="false"/>
      <protection locked="true" hidden="false"/>
    </xf>
    <xf numFmtId="178" fontId="7" fillId="0" borderId="9" xfId="30" applyFont="true" applyBorder="true" applyAlignment="true" applyProtection="false">
      <alignment horizontal="right" vertical="top" textRotation="0" wrapText="true" indent="0" shrinkToFit="false"/>
      <protection locked="true" hidden="false"/>
    </xf>
    <xf numFmtId="177" fontId="40" fillId="0" borderId="10" xfId="30" applyFont="true" applyBorder="true" applyAlignment="true" applyProtection="false">
      <alignment horizontal="right" vertical="top" textRotation="0" wrapText="true" indent="0" shrinkToFit="false"/>
      <protection locked="true" hidden="false"/>
    </xf>
    <xf numFmtId="164" fontId="40" fillId="0" borderId="11" xfId="30" applyFont="true" applyBorder="true" applyAlignment="true" applyProtection="false">
      <alignment horizontal="left" vertical="top" textRotation="0" wrapText="true" indent="0" shrinkToFit="false"/>
      <protection locked="true" hidden="false"/>
    </xf>
    <xf numFmtId="164" fontId="40" fillId="0" borderId="10" xfId="30" applyFont="true" applyBorder="true" applyAlignment="true" applyProtection="false">
      <alignment horizontal="left" vertical="top" textRotation="0" wrapText="true" indent="0" shrinkToFit="false"/>
      <protection locked="true" hidden="false"/>
    </xf>
    <xf numFmtId="164" fontId="40" fillId="0" borderId="10" xfId="30" applyFont="true" applyBorder="true" applyAlignment="true" applyProtection="false">
      <alignment horizontal="right" vertical="top" textRotation="0" wrapText="true" indent="0" shrinkToFit="false"/>
      <protection locked="true" hidden="false"/>
    </xf>
    <xf numFmtId="177" fontId="40" fillId="0" borderId="12" xfId="30" applyFont="true" applyBorder="true" applyAlignment="true" applyProtection="false">
      <alignment horizontal="right" vertical="top" textRotation="0" wrapText="true" indent="0" shrinkToFit="false"/>
      <protection locked="true" hidden="false"/>
    </xf>
    <xf numFmtId="164" fontId="7" fillId="0" borderId="13" xfId="30" applyFont="true" applyBorder="true" applyAlignment="true" applyProtection="false">
      <alignment horizontal="left" vertical="top" textRotation="0" wrapText="true" indent="0" shrinkToFit="false"/>
      <protection locked="true" hidden="false"/>
    </xf>
    <xf numFmtId="164" fontId="7" fillId="0" borderId="12" xfId="30" applyFont="true" applyBorder="true" applyAlignment="true" applyProtection="false">
      <alignment horizontal="left" vertical="top" textRotation="0" wrapText="true" indent="0" shrinkToFit="false"/>
      <protection locked="true" hidden="false"/>
    </xf>
    <xf numFmtId="164" fontId="7" fillId="0" borderId="12" xfId="30" applyFont="true" applyBorder="true" applyAlignment="true" applyProtection="false">
      <alignment horizontal="right" vertical="top" textRotation="0" wrapText="true" indent="0" shrinkToFit="false"/>
      <protection locked="true" hidden="false"/>
    </xf>
    <xf numFmtId="164" fontId="7" fillId="0" borderId="13" xfId="30" applyFont="true" applyBorder="true" applyAlignment="true" applyProtection="false">
      <alignment horizontal="left" vertical="top" textRotation="0" wrapText="true" indent="0" shrinkToFit="false"/>
      <protection locked="true" hidden="false"/>
    </xf>
    <xf numFmtId="177" fontId="40" fillId="0" borderId="14" xfId="30" applyFont="true" applyBorder="true" applyAlignment="true" applyProtection="false">
      <alignment horizontal="right" vertical="top" textRotation="0" wrapText="true" indent="0" shrinkToFit="false"/>
      <protection locked="true" hidden="false"/>
    </xf>
    <xf numFmtId="164" fontId="7" fillId="0" borderId="15" xfId="30" applyFont="true" applyBorder="true" applyAlignment="true" applyProtection="false">
      <alignment horizontal="left" vertical="top" textRotation="0" wrapText="true" indent="0" shrinkToFit="false"/>
      <protection locked="true" hidden="false"/>
    </xf>
    <xf numFmtId="164" fontId="7" fillId="0" borderId="14" xfId="30" applyFont="true" applyBorder="true" applyAlignment="true" applyProtection="false">
      <alignment horizontal="left" vertical="top" textRotation="0" wrapText="true" indent="0" shrinkToFit="false"/>
      <protection locked="true" hidden="false"/>
    </xf>
    <xf numFmtId="164" fontId="7" fillId="0" borderId="14" xfId="30" applyFont="true" applyBorder="true" applyAlignment="true" applyProtection="false">
      <alignment horizontal="right" vertical="top" textRotation="0" wrapText="true" indent="0" shrinkToFit="false"/>
      <protection locked="true" hidden="false"/>
    </xf>
    <xf numFmtId="178" fontId="7" fillId="0" borderId="14" xfId="30" applyFont="true" applyBorder="true" applyAlignment="true" applyProtection="false">
      <alignment horizontal="right" vertical="top" textRotation="0" wrapText="true" indent="0" shrinkToFit="false"/>
      <protection locked="true" hidden="false"/>
    </xf>
    <xf numFmtId="177" fontId="40" fillId="0" borderId="15" xfId="30" applyFont="true" applyBorder="true" applyAlignment="true" applyProtection="false">
      <alignment horizontal="right" vertical="top" textRotation="0" wrapText="true" indent="0" shrinkToFit="false"/>
      <protection locked="true" hidden="false"/>
    </xf>
    <xf numFmtId="164" fontId="40" fillId="0" borderId="2" xfId="30" applyFont="true" applyBorder="true" applyAlignment="true" applyProtection="false">
      <alignment horizontal="left" vertical="top" textRotation="0" wrapText="true" indent="0" shrinkToFit="false"/>
      <protection locked="true" hidden="false"/>
    </xf>
    <xf numFmtId="164" fontId="7" fillId="0" borderId="2" xfId="30" applyFont="true" applyBorder="true" applyAlignment="true" applyProtection="false">
      <alignment horizontal="left" vertical="top" textRotation="0" wrapText="true" indent="0" shrinkToFit="false"/>
      <protection locked="true" hidden="false"/>
    </xf>
    <xf numFmtId="164" fontId="7" fillId="0" borderId="1" xfId="30" applyFont="true" applyBorder="true" applyAlignment="true" applyProtection="false">
      <alignment horizontal="left" vertical="top" textRotation="0" wrapText="true" indent="0" shrinkToFit="false"/>
      <protection locked="true" hidden="false"/>
    </xf>
    <xf numFmtId="180" fontId="7" fillId="0" borderId="1" xfId="30" applyFont="true" applyBorder="true" applyAlignment="true" applyProtection="false">
      <alignment horizontal="left" vertical="top" textRotation="0" wrapText="true" indent="0" shrinkToFit="false"/>
      <protection locked="true" hidden="false"/>
    </xf>
    <xf numFmtId="177" fontId="40" fillId="0" borderId="15" xfId="30" applyFont="true" applyBorder="true" applyAlignment="true" applyProtection="true">
      <alignment horizontal="right" vertical="top" textRotation="0" wrapText="true" indent="0" shrinkToFit="false"/>
      <protection locked="true" hidden="false"/>
    </xf>
    <xf numFmtId="164" fontId="7" fillId="0" borderId="2" xfId="30" applyFont="true" applyBorder="true" applyAlignment="true" applyProtection="true">
      <alignment horizontal="left" vertical="top" textRotation="0" wrapText="true" indent="0" shrinkToFit="false"/>
      <protection locked="true" hidden="false"/>
    </xf>
    <xf numFmtId="164" fontId="7" fillId="0" borderId="13" xfId="30" applyFont="true" applyBorder="true" applyAlignment="true" applyProtection="true">
      <alignment horizontal="left" vertical="top" textRotation="0" wrapText="true" indent="0" shrinkToFit="false"/>
      <protection locked="true" hidden="false"/>
    </xf>
    <xf numFmtId="164" fontId="7" fillId="0" borderId="1" xfId="30" applyFont="true" applyBorder="true" applyAlignment="true" applyProtection="true">
      <alignment horizontal="left" vertical="top" textRotation="0" wrapText="true" indent="0" shrinkToFit="false"/>
      <protection locked="true" hidden="false"/>
    </xf>
    <xf numFmtId="180" fontId="7" fillId="0" borderId="1" xfId="30" applyFont="true" applyBorder="true" applyAlignment="true" applyProtection="true">
      <alignment horizontal="left" vertical="top" textRotation="0" wrapText="true" indent="0" shrinkToFit="false"/>
      <protection locked="true" hidden="false"/>
    </xf>
    <xf numFmtId="164" fontId="7" fillId="0" borderId="0" xfId="30" applyFont="true" applyBorder="false" applyAlignment="true" applyProtection="true">
      <alignment horizontal="general" vertical="bottom" textRotation="0" wrapText="false" indent="0" shrinkToFit="false"/>
      <protection locked="true" hidden="false"/>
    </xf>
    <xf numFmtId="177" fontId="40" fillId="0" borderId="1" xfId="30" applyFont="true" applyBorder="true" applyAlignment="true" applyProtection="false">
      <alignment horizontal="right" vertical="top" textRotation="0" wrapText="true" indent="0" shrinkToFit="false"/>
      <protection locked="true" hidden="false"/>
    </xf>
    <xf numFmtId="164" fontId="40" fillId="0" borderId="2" xfId="30" applyFont="true" applyBorder="true" applyAlignment="true" applyProtection="false">
      <alignment horizontal="left" vertical="top" textRotation="0" wrapText="true" indent="0" shrinkToFit="false"/>
      <protection locked="true" hidden="false"/>
    </xf>
    <xf numFmtId="164" fontId="40" fillId="0" borderId="1" xfId="30" applyFont="true" applyBorder="true" applyAlignment="true" applyProtection="false">
      <alignment horizontal="left" vertical="top" textRotation="0" wrapText="true" indent="0" shrinkToFit="false"/>
      <protection locked="true" hidden="false"/>
    </xf>
    <xf numFmtId="178" fontId="40" fillId="0" borderId="1" xfId="30" applyFont="true" applyBorder="true" applyAlignment="true" applyProtection="false">
      <alignment horizontal="right" vertical="top" textRotation="0" wrapText="true" indent="0" shrinkToFit="false"/>
      <protection locked="true" hidden="false"/>
    </xf>
    <xf numFmtId="164" fontId="40" fillId="0" borderId="14" xfId="0" applyFont="true" applyBorder="true" applyAlignment="true" applyProtection="false">
      <alignment horizontal="left" vertical="top" textRotation="0" wrapText="tru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2" fillId="0" borderId="0" xfId="58" applyFont="true" applyBorder="true" applyAlignment="true" applyProtection="false">
      <alignment horizontal="center" vertical="bottom" textRotation="0" wrapText="false" indent="0" shrinkToFit="false"/>
      <protection locked="true" hidden="false"/>
    </xf>
    <xf numFmtId="164" fontId="42" fillId="0" borderId="16" xfId="58" applyFont="true" applyBorder="true" applyAlignment="true" applyProtection="false">
      <alignment horizontal="center" vertical="top" textRotation="0" wrapText="true" indent="0" shrinkToFit="false"/>
      <protection locked="true" hidden="false"/>
    </xf>
    <xf numFmtId="164" fontId="36" fillId="0" borderId="0" xfId="0" applyFont="true" applyBorder="true" applyAlignment="true" applyProtection="false">
      <alignment horizontal="center" vertical="top" textRotation="0" wrapText="false" indent="0" shrinkToFit="false"/>
      <protection locked="true" hidden="false"/>
    </xf>
    <xf numFmtId="164" fontId="42" fillId="0" borderId="0" xfId="0" applyFont="true" applyBorder="true" applyAlignment="true" applyProtection="false">
      <alignment horizontal="center" vertical="bottom" textRotation="0" wrapText="true" indent="0" shrinkToFit="false"/>
      <protection locked="true" hidden="false"/>
    </xf>
    <xf numFmtId="164" fontId="43" fillId="3" borderId="17" xfId="31" applyFont="true" applyBorder="true" applyAlignment="tru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44" fillId="3" borderId="17" xfId="31" applyFont="true" applyBorder="true" applyAlignment="true" applyProtection="false">
      <alignment horizontal="general" vertical="bottom" textRotation="0" wrapText="false" indent="0" shrinkToFit="false"/>
      <protection locked="true" hidden="false"/>
    </xf>
    <xf numFmtId="164" fontId="44" fillId="3" borderId="0" xfId="31" applyFont="true" applyBorder="true" applyAlignment="true" applyProtection="false">
      <alignment horizontal="left" vertical="bottom" textRotation="0" wrapText="false" indent="0" shrinkToFit="false"/>
      <protection locked="true" hidden="false"/>
    </xf>
    <xf numFmtId="164" fontId="37" fillId="0" borderId="1" xfId="0" applyFont="true" applyBorder="true" applyAlignment="true" applyProtection="false">
      <alignment horizontal="center" vertical="center" textRotation="0" wrapText="true" indent="0" shrinkToFit="false"/>
      <protection locked="true" hidden="false"/>
    </xf>
    <xf numFmtId="164" fontId="37" fillId="0" borderId="2" xfId="0" applyFont="true" applyBorder="true" applyAlignment="true" applyProtection="false">
      <alignment horizontal="center" vertical="center" textRotation="0" wrapText="true" indent="0" shrinkToFit="false"/>
      <protection locked="true" hidden="false"/>
    </xf>
    <xf numFmtId="164" fontId="37" fillId="0" borderId="1" xfId="58" applyFont="true" applyBorder="true" applyAlignment="true" applyProtection="false">
      <alignment horizontal="center" vertical="center" textRotation="0" wrapText="true" indent="0" shrinkToFit="false"/>
      <protection locked="true" hidden="false"/>
    </xf>
    <xf numFmtId="164" fontId="6" fillId="0" borderId="6" xfId="55" applyFont="true" applyBorder="true" applyAlignment="true" applyProtection="false">
      <alignment horizontal="center" vertical="bottom" textRotation="0" wrapText="true" indent="0" shrinkToFit="false"/>
      <protection locked="true" hidden="false"/>
    </xf>
    <xf numFmtId="164" fontId="6" fillId="0" borderId="7" xfId="55" applyFont="true" applyBorder="true" applyAlignment="true" applyProtection="false">
      <alignment horizontal="center" vertical="bottom" textRotation="0" wrapText="true" indent="0" shrinkToFit="false"/>
      <protection locked="true" hidden="false"/>
    </xf>
    <xf numFmtId="164" fontId="45" fillId="0" borderId="1" xfId="0" applyFont="true" applyBorder="true" applyAlignment="true" applyProtection="false">
      <alignment horizontal="left" vertical="top" textRotation="0" wrapText="true" indent="0" shrinkToFit="false"/>
      <protection locked="true" hidden="false"/>
    </xf>
    <xf numFmtId="164" fontId="46" fillId="0" borderId="1" xfId="0" applyFont="true" applyBorder="true" applyAlignment="true" applyProtection="false">
      <alignment horizontal="left" vertical="top" textRotation="0" wrapText="true" indent="0" shrinkToFit="false"/>
      <protection locked="true" hidden="false"/>
    </xf>
    <xf numFmtId="164" fontId="6" fillId="0" borderId="6"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left" vertical="top" textRotation="0" wrapText="true" indent="0" shrinkToFit="false"/>
      <protection locked="true" hidden="false"/>
    </xf>
    <xf numFmtId="164" fontId="6" fillId="0" borderId="6" xfId="63" applyFont="true" applyBorder="true" applyAlignment="true" applyProtection="false">
      <alignment horizontal="left" vertical="top" textRotation="0" wrapText="true" indent="0" shrinkToFit="false"/>
      <protection locked="true" hidden="false"/>
    </xf>
    <xf numFmtId="164" fontId="6" fillId="0" borderId="6" xfId="0" applyFont="true" applyBorder="true" applyAlignment="true" applyProtection="false">
      <alignment horizontal="center" vertical="top" textRotation="0" wrapText="true" indent="0" shrinkToFit="false"/>
      <protection locked="true" hidden="false"/>
    </xf>
    <xf numFmtId="176" fontId="6" fillId="0" borderId="6" xfId="0" applyFont="true" applyBorder="true" applyAlignment="true" applyProtection="false">
      <alignment horizontal="right" vertical="top" textRotation="0" wrapText="true" indent="0" shrinkToFit="false"/>
      <protection locked="true" hidden="false"/>
    </xf>
    <xf numFmtId="164" fontId="47" fillId="0" borderId="9" xfId="0" applyFont="true" applyBorder="true" applyAlignment="true" applyProtection="false">
      <alignment horizontal="general" vertical="top" textRotation="0" wrapText="true" indent="0" shrinkToFit="false"/>
      <protection locked="true" hidden="false"/>
    </xf>
    <xf numFmtId="164" fontId="47" fillId="0" borderId="9" xfId="63" applyFont="true" applyBorder="true" applyAlignment="true" applyProtection="false">
      <alignment horizontal="left" vertical="top" textRotation="0" wrapText="true" indent="0" shrinkToFit="false"/>
      <protection locked="true" hidden="false"/>
    </xf>
    <xf numFmtId="164" fontId="47" fillId="0" borderId="9" xfId="0" applyFont="true" applyBorder="true" applyAlignment="true" applyProtection="false">
      <alignment horizontal="center" vertical="top" textRotation="0" wrapText="true" indent="0" shrinkToFit="false"/>
      <protection locked="true" hidden="false"/>
    </xf>
    <xf numFmtId="176" fontId="47" fillId="0" borderId="9" xfId="0" applyFont="true" applyBorder="true" applyAlignment="true" applyProtection="false">
      <alignment horizontal="right" vertical="top" textRotation="0" wrapText="true" indent="0" shrinkToFit="false"/>
      <protection locked="true" hidden="false"/>
    </xf>
    <xf numFmtId="164" fontId="47" fillId="0" borderId="9" xfId="0" applyFont="true" applyBorder="true" applyAlignment="true" applyProtection="false">
      <alignment horizontal="right" vertical="top" textRotation="0" wrapText="true" indent="0" shrinkToFit="false"/>
      <protection locked="true" hidden="false"/>
    </xf>
    <xf numFmtId="164" fontId="31" fillId="0" borderId="1" xfId="0" applyFont="true" applyBorder="true" applyAlignment="true" applyProtection="false">
      <alignment horizontal="left" vertical="top" textRotation="0" wrapText="true" indent="0" shrinkToFit="false"/>
      <protection locked="true" hidden="false"/>
    </xf>
    <xf numFmtId="164" fontId="31" fillId="0" borderId="6" xfId="0" applyFont="true" applyBorder="true" applyAlignment="true" applyProtection="false">
      <alignment horizontal="right" vertical="top" textRotation="0" wrapText="true" indent="0" shrinkToFit="false"/>
      <protection locked="true" hidden="false"/>
    </xf>
    <xf numFmtId="176" fontId="42" fillId="0" borderId="6" xfId="0" applyFont="true" applyBorder="true" applyAlignment="true" applyProtection="false">
      <alignment horizontal="right" vertical="top" textRotation="0" wrapText="true" indent="0" shrinkToFit="false"/>
      <protection locked="true" hidden="false"/>
    </xf>
    <xf numFmtId="164" fontId="6" fillId="0" borderId="1" xfId="0" applyFont="true" applyBorder="true" applyAlignment="true" applyProtection="false">
      <alignment horizontal="general" vertical="top" textRotation="0" wrapText="true" indent="0" shrinkToFit="false"/>
      <protection locked="true" hidden="false"/>
    </xf>
    <xf numFmtId="176" fontId="42" fillId="0" borderId="1" xfId="0" applyFont="true" applyBorder="true" applyAlignment="true" applyProtection="false">
      <alignment horizontal="right" vertical="top" textRotation="0" wrapText="true" indent="0" shrinkToFit="false"/>
      <protection locked="true" hidden="false"/>
    </xf>
    <xf numFmtId="164" fontId="45" fillId="0" borderId="1" xfId="31" applyFont="true" applyBorder="true" applyAlignment="true" applyProtection="false">
      <alignment horizontal="left" vertical="bottom" textRotation="0" wrapText="false" indent="0" shrinkToFit="false"/>
      <protection locked="true" hidden="false"/>
    </xf>
    <xf numFmtId="176" fontId="42" fillId="0" borderId="1" xfId="32" applyFont="true" applyBorder="true" applyAlignment="true" applyProtection="false">
      <alignment horizontal="right" vertical="top" textRotation="0" wrapText="true" indent="0" shrinkToFit="false"/>
      <protection locked="true" hidden="false"/>
    </xf>
    <xf numFmtId="175" fontId="11" fillId="0" borderId="0" xfId="49" applyFont="true" applyBorder="false" applyAlignment="true" applyProtection="false">
      <alignment horizontal="left" vertical="top"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75" fontId="11" fillId="0" borderId="0" xfId="49" applyFont="true" applyBorder="false" applyAlignment="true" applyProtection="false">
      <alignment horizontal="general" vertical="top" textRotation="0" wrapText="true" indent="0" shrinkToFit="false"/>
      <protection locked="true" hidden="false"/>
    </xf>
    <xf numFmtId="164" fontId="11" fillId="0" borderId="0" xfId="49" applyFont="true" applyBorder="true" applyAlignment="true" applyProtection="false">
      <alignment horizontal="center" vertical="bottom" textRotation="0" wrapText="false" indent="0" shrinkToFit="false"/>
      <protection locked="true" hidden="false"/>
    </xf>
    <xf numFmtId="164" fontId="11" fillId="0" borderId="0" xfId="49" applyFont="true" applyBorder="false" applyAlignment="true" applyProtection="false">
      <alignment horizontal="general" vertical="bottom" textRotation="0" wrapText="false" indent="0" shrinkToFit="false"/>
      <protection locked="true" hidden="false"/>
    </xf>
    <xf numFmtId="175" fontId="11" fillId="0" borderId="0" xfId="49"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center" vertical="top" textRotation="0" wrapText="false" indent="0" shrinkToFit="false"/>
      <protection locked="true" hidden="false"/>
    </xf>
    <xf numFmtId="164" fontId="48" fillId="0" borderId="0" xfId="0" applyFont="true" applyBorder="false" applyAlignment="true" applyProtection="false">
      <alignment horizontal="left" vertical="top" textRotation="0" wrapText="true" indent="0" shrinkToFit="false"/>
      <protection locked="true" hidden="false"/>
    </xf>
    <xf numFmtId="164" fontId="13" fillId="2" borderId="0" xfId="42" applyFont="true" applyBorder="false" applyAlignment="true" applyProtection="false">
      <alignment horizontal="center" vertical="bottom" textRotation="0" wrapText="false" indent="0" shrinkToFit="false"/>
      <protection locked="true" hidden="false"/>
    </xf>
    <xf numFmtId="164" fontId="11" fillId="2" borderId="0" xfId="42" applyFont="true" applyBorder="false" applyAlignment="true" applyProtection="false">
      <alignment horizontal="right" vertical="bottom" textRotation="0" wrapText="false" indent="0" shrinkToFit="false"/>
      <protection locked="true" hidden="false"/>
    </xf>
    <xf numFmtId="164" fontId="12" fillId="0" borderId="0" xfId="42" applyFont="true" applyBorder="false" applyAlignment="true" applyProtection="false">
      <alignment horizontal="left" vertical="bottom" textRotation="0" wrapText="true" indent="0" shrinkToFit="false"/>
      <protection locked="true" hidden="false"/>
    </xf>
    <xf numFmtId="164" fontId="23" fillId="2" borderId="0" xfId="0" applyFont="true" applyBorder="true" applyAlignment="true" applyProtection="false">
      <alignment horizontal="center" vertical="top" textRotation="0" wrapText="true" indent="0" shrinkToFit="false"/>
      <protection locked="true" hidden="false"/>
    </xf>
    <xf numFmtId="164" fontId="14" fillId="3" borderId="0" xfId="0" applyFont="true" applyBorder="false" applyAlignment="true" applyProtection="false">
      <alignment horizontal="center" vertical="top" textRotation="0" wrapText="false" indent="0" shrinkToFit="false"/>
      <protection locked="true" hidden="false"/>
    </xf>
    <xf numFmtId="164" fontId="24" fillId="3" borderId="0" xfId="0" applyFont="true" applyBorder="true" applyAlignment="true" applyProtection="false">
      <alignment horizontal="left" vertical="top" textRotation="0" wrapText="true" indent="0" shrinkToFit="false"/>
      <protection locked="true" hidden="false"/>
    </xf>
    <xf numFmtId="164" fontId="26" fillId="3" borderId="0" xfId="0" applyFont="true" applyBorder="true" applyAlignment="true" applyProtection="false">
      <alignment horizontal="left" vertical="top" textRotation="0" wrapText="true" indent="0" shrinkToFit="false"/>
      <protection locked="true" hidden="false"/>
    </xf>
    <xf numFmtId="176" fontId="26" fillId="3" borderId="0" xfId="0" applyFont="true" applyBorder="true" applyAlignment="true" applyProtection="false">
      <alignment horizontal="center" vertical="top" textRotation="0" wrapText="true" indent="0" shrinkToFit="false"/>
      <protection locked="true" hidden="false"/>
    </xf>
    <xf numFmtId="164" fontId="49" fillId="0" borderId="0" xfId="0" applyFont="true" applyBorder="false" applyAlignment="true" applyProtection="false">
      <alignment horizontal="left" vertical="top" textRotation="0" wrapText="true" indent="0" shrinkToFit="false"/>
      <protection locked="true" hidden="false"/>
    </xf>
    <xf numFmtId="164" fontId="22" fillId="0" borderId="0" xfId="0" applyFont="true" applyBorder="false" applyAlignment="true" applyProtection="false">
      <alignment horizontal="center" vertical="top" textRotation="0" wrapText="true" indent="0" shrinkToFit="false"/>
      <protection locked="true" hidden="false"/>
    </xf>
    <xf numFmtId="164" fontId="22" fillId="0" borderId="0" xfId="0" applyFont="true" applyBorder="false" applyAlignment="true" applyProtection="false">
      <alignment horizontal="center" vertical="top" textRotation="0" wrapText="false" indent="0" shrinkToFit="false"/>
      <protection locked="true" hidden="false"/>
    </xf>
    <xf numFmtId="164" fontId="25" fillId="3" borderId="0" xfId="42" applyFont="true" applyBorder="true" applyAlignment="true" applyProtection="false">
      <alignment horizontal="left" vertical="bottom" textRotation="0" wrapText="true" indent="0" shrinkToFit="false"/>
      <protection locked="true" hidden="false"/>
    </xf>
    <xf numFmtId="164" fontId="14" fillId="0" borderId="0" xfId="0" applyFont="true" applyBorder="false" applyAlignment="true" applyProtection="false">
      <alignment horizontal="center" vertical="top" textRotation="0" wrapText="true" indent="0" shrinkToFit="false"/>
      <protection locked="true" hidden="false"/>
    </xf>
    <xf numFmtId="164" fontId="26" fillId="3" borderId="1" xfId="0" applyFont="true" applyBorder="true" applyAlignment="true" applyProtection="false">
      <alignment horizontal="left" vertical="top" textRotation="0" wrapText="true" indent="0" shrinkToFit="false"/>
      <protection locked="true" hidden="false"/>
    </xf>
    <xf numFmtId="164" fontId="15" fillId="3" borderId="1" xfId="0" applyFont="true" applyBorder="true" applyAlignment="true" applyProtection="false">
      <alignment horizontal="center" vertical="top" textRotation="0" wrapText="true" indent="0" shrinkToFit="false"/>
      <protection locked="true" hidden="false"/>
    </xf>
    <xf numFmtId="164" fontId="15" fillId="3" borderId="1" xfId="0" applyFont="true" applyBorder="true" applyAlignment="true" applyProtection="false">
      <alignment horizontal="left" vertical="top" textRotation="0" wrapText="true" indent="0" shrinkToFit="false"/>
      <protection locked="true" hidden="false"/>
    </xf>
    <xf numFmtId="164" fontId="6" fillId="3" borderId="1" xfId="0" applyFont="true" applyBorder="true" applyAlignment="true" applyProtection="false">
      <alignment horizontal="center" vertical="top" textRotation="0" wrapText="true" indent="0" shrinkToFit="false"/>
      <protection locked="true" hidden="false"/>
    </xf>
    <xf numFmtId="176" fontId="15" fillId="3" borderId="1" xfId="0" applyFont="true" applyBorder="true" applyAlignment="true" applyProtection="false">
      <alignment horizontal="center" vertical="top" textRotation="0" wrapText="true" indent="0" shrinkToFit="false"/>
      <protection locked="true" hidden="false"/>
    </xf>
    <xf numFmtId="164" fontId="29" fillId="3" borderId="1" xfId="0" applyFont="true" applyBorder="true" applyAlignment="true" applyProtection="false">
      <alignment horizontal="left" vertical="top" textRotation="0" wrapText="true" indent="0" shrinkToFit="false"/>
      <protection locked="true" hidden="false"/>
    </xf>
    <xf numFmtId="176" fontId="15" fillId="3" borderId="18" xfId="0" applyFont="true" applyBorder="true" applyAlignment="true" applyProtection="false">
      <alignment horizontal="center" vertical="top"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4" fillId="3" borderId="0" xfId="0" applyFont="true" applyBorder="false" applyAlignment="false" applyProtection="false">
      <alignment horizontal="general" vertical="bottom" textRotation="0" wrapText="false" indent="0" shrinkToFit="false"/>
      <protection locked="true" hidden="false"/>
    </xf>
    <xf numFmtId="164" fontId="14" fillId="3" borderId="0" xfId="0" applyFont="true" applyBorder="false" applyAlignment="true" applyProtection="false">
      <alignment horizontal="center" vertical="top" textRotation="0" wrapText="true" indent="0" shrinkToFit="false"/>
      <protection locked="true" hidden="false"/>
    </xf>
    <xf numFmtId="176" fontId="29" fillId="3" borderId="1" xfId="0" applyFont="true" applyBorder="true" applyAlignment="true" applyProtection="false">
      <alignment horizontal="center" vertical="top" textRotation="0" wrapText="true" indent="0" shrinkToFit="false"/>
      <protection locked="true" hidden="false"/>
    </xf>
    <xf numFmtId="176" fontId="26" fillId="3" borderId="1" xfId="0" applyFont="true" applyBorder="true" applyAlignment="true" applyProtection="false">
      <alignment horizontal="center" vertical="top" textRotation="0" wrapText="true" indent="0" shrinkToFit="false"/>
      <protection locked="true" hidden="false"/>
    </xf>
    <xf numFmtId="164" fontId="26" fillId="3" borderId="2" xfId="0" applyFont="true" applyBorder="true" applyAlignment="true" applyProtection="false">
      <alignment horizontal="left" vertical="top" textRotation="0" wrapText="true" indent="0" shrinkToFit="false"/>
      <protection locked="true" hidden="false"/>
    </xf>
    <xf numFmtId="164" fontId="26" fillId="3" borderId="3" xfId="0" applyFont="true" applyBorder="true" applyAlignment="true" applyProtection="false">
      <alignment horizontal="left" vertical="top" textRotation="0" wrapText="true" indent="0" shrinkToFit="false"/>
      <protection locked="true" hidden="false"/>
    </xf>
    <xf numFmtId="164" fontId="26" fillId="3" borderId="18" xfId="0" applyFont="true" applyBorder="true" applyAlignment="true" applyProtection="false">
      <alignment horizontal="left" vertical="top" textRotation="0" wrapText="true" indent="0" shrinkToFit="false"/>
      <protection locked="true" hidden="false"/>
    </xf>
    <xf numFmtId="164" fontId="11" fillId="3" borderId="0" xfId="42" applyFont="true" applyBorder="false" applyAlignment="true" applyProtection="false">
      <alignment horizontal="general" vertical="bottom" textRotation="0" wrapText="false" indent="0" shrinkToFit="false"/>
      <protection locked="true" hidden="false"/>
    </xf>
    <xf numFmtId="175" fontId="11" fillId="3" borderId="0" xfId="42" applyFont="true" applyBorder="false" applyAlignment="true" applyProtection="false">
      <alignment horizontal="general" vertical="top" textRotation="0" wrapText="true" indent="0" shrinkToFit="false"/>
      <protection locked="true" hidden="false"/>
    </xf>
    <xf numFmtId="175" fontId="11" fillId="3" borderId="0" xfId="42" applyFont="true" applyBorder="false" applyAlignment="true" applyProtection="false">
      <alignment horizontal="general" vertical="bottom" textRotation="0" wrapText="true" indent="0" shrinkToFit="false"/>
      <protection locked="true" hidden="false"/>
    </xf>
    <xf numFmtId="164" fontId="11" fillId="3" borderId="0" xfId="42" applyFont="true" applyBorder="false" applyAlignment="false" applyProtection="false">
      <alignment horizontal="general" vertical="bottom" textRotation="0" wrapText="false" indent="0" shrinkToFit="false"/>
      <protection locked="true" hidden="false"/>
    </xf>
    <xf numFmtId="164" fontId="16" fillId="3" borderId="0" xfId="0" applyFont="true" applyBorder="false" applyAlignment="true" applyProtection="false">
      <alignment horizontal="general" vertical="bottom" textRotation="0" wrapText="false" indent="0" shrinkToFit="false"/>
      <protection locked="true" hidden="false"/>
    </xf>
    <xf numFmtId="164" fontId="6" fillId="3" borderId="0" xfId="0" applyFont="true" applyBorder="false" applyAlignment="true" applyProtection="false">
      <alignment horizontal="general"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48" fillId="0" borderId="0" xfId="0" applyFont="true" applyBorder="false" applyAlignment="true" applyProtection="false">
      <alignment horizontal="left" vertical="bottom" textRotation="0" wrapText="true" indent="0" shrinkToFit="false"/>
      <protection locked="true" hidden="false"/>
    </xf>
    <xf numFmtId="176" fontId="6" fillId="0" borderId="0" xfId="0" applyFont="true" applyBorder="false" applyAlignment="false" applyProtection="false">
      <alignment horizontal="general" vertical="bottom" textRotation="0" wrapText="false" indent="0" shrinkToFit="false"/>
      <protection locked="true" hidden="false"/>
    </xf>
    <xf numFmtId="164" fontId="50" fillId="0" borderId="0" xfId="31" applyFont="true" applyBorder="true" applyAlignment="true" applyProtection="false">
      <alignment horizontal="center" vertical="bottom" textRotation="0" wrapText="false" indent="0" shrinkToFit="false"/>
      <protection locked="true" hidden="false"/>
    </xf>
    <xf numFmtId="164" fontId="42" fillId="3" borderId="0" xfId="31" applyFont="true" applyBorder="true" applyAlignment="true" applyProtection="false">
      <alignment horizontal="center" vertical="center" textRotation="0" wrapText="true" indent="0" shrinkToFit="false"/>
      <protection locked="true" hidden="false"/>
    </xf>
    <xf numFmtId="164" fontId="50" fillId="0" borderId="0" xfId="31" applyFont="true" applyBorder="true" applyAlignment="true" applyProtection="false">
      <alignment horizontal="center" vertical="center" textRotation="0" wrapText="true" indent="0" shrinkToFit="false"/>
      <protection locked="true" hidden="false"/>
    </xf>
    <xf numFmtId="164" fontId="28" fillId="0" borderId="0" xfId="31" applyFont="true" applyBorder="true" applyAlignment="false" applyProtection="false">
      <alignment horizontal="general" vertical="bottom" textRotation="0" wrapText="false" indent="0" shrinkToFit="false"/>
      <protection locked="true" hidden="false"/>
    </xf>
    <xf numFmtId="164" fontId="17" fillId="0" borderId="0" xfId="31" applyFont="true" applyBorder="false" applyAlignment="false" applyProtection="false">
      <alignment horizontal="general" vertical="bottom" textRotation="0" wrapText="false" indent="0" shrinkToFit="false"/>
      <protection locked="true" hidden="false"/>
    </xf>
    <xf numFmtId="164" fontId="6" fillId="0" borderId="0" xfId="31" applyFont="true" applyBorder="false" applyAlignment="true" applyProtection="false">
      <alignment horizontal="general" vertical="center" textRotation="0" wrapText="false" indent="0" shrinkToFit="false"/>
      <protection locked="true" hidden="false"/>
    </xf>
    <xf numFmtId="164" fontId="42" fillId="0" borderId="19" xfId="31" applyFont="true" applyBorder="true" applyAlignment="true" applyProtection="false">
      <alignment horizontal="center" vertical="center" textRotation="0" wrapText="true" indent="0" shrinkToFit="false"/>
      <protection locked="true" hidden="false"/>
    </xf>
    <xf numFmtId="182" fontId="45" fillId="0" borderId="20" xfId="31" applyFont="true" applyBorder="true" applyAlignment="true" applyProtection="false">
      <alignment horizontal="center" vertical="center" textRotation="0" wrapText="true" indent="0" shrinkToFit="false"/>
      <protection locked="true" hidden="false"/>
    </xf>
    <xf numFmtId="164" fontId="37" fillId="0" borderId="21" xfId="31" applyFont="true" applyBorder="true" applyAlignment="true" applyProtection="false">
      <alignment horizontal="center" vertical="center" textRotation="0" wrapText="false" indent="0" shrinkToFit="false"/>
      <protection locked="true" hidden="false"/>
    </xf>
    <xf numFmtId="164" fontId="17" fillId="4" borderId="20" xfId="31" applyFont="true" applyBorder="true" applyAlignment="true" applyProtection="false">
      <alignment horizontal="center" vertical="center" textRotation="0" wrapText="false" indent="0" shrinkToFit="false"/>
      <protection locked="true" hidden="false"/>
    </xf>
    <xf numFmtId="164" fontId="17" fillId="0" borderId="22" xfId="31" applyFont="true" applyBorder="true" applyAlignment="true" applyProtection="false">
      <alignment horizontal="general" vertical="bottom" textRotation="0" wrapText="false" indent="0" shrinkToFit="false"/>
      <protection locked="true" hidden="false"/>
    </xf>
    <xf numFmtId="164" fontId="42" fillId="0" borderId="23" xfId="31" applyFont="true" applyBorder="true" applyAlignment="true" applyProtection="false">
      <alignment horizontal="general" vertical="bottom" textRotation="0" wrapText="false" indent="0" shrinkToFit="false"/>
      <protection locked="true" hidden="false"/>
    </xf>
    <xf numFmtId="164" fontId="6" fillId="0" borderId="14" xfId="31" applyFont="true" applyBorder="true" applyAlignment="true" applyProtection="false">
      <alignment horizontal="general" vertical="bottom" textRotation="0" wrapText="false" indent="0" shrinkToFit="false"/>
      <protection locked="true" hidden="false"/>
    </xf>
    <xf numFmtId="181" fontId="6" fillId="0" borderId="14" xfId="31" applyFont="true" applyBorder="true" applyAlignment="true" applyProtection="false">
      <alignment horizontal="right" vertical="center" textRotation="0" wrapText="false" indent="0" shrinkToFit="false"/>
      <protection locked="true" hidden="false"/>
    </xf>
    <xf numFmtId="164" fontId="6" fillId="0" borderId="16" xfId="31" applyFont="true" applyBorder="true" applyAlignment="true" applyProtection="false">
      <alignment horizontal="general" vertical="bottom" textRotation="0" wrapText="false" indent="0" shrinkToFit="false"/>
      <protection locked="true" hidden="false"/>
    </xf>
    <xf numFmtId="164" fontId="17" fillId="0" borderId="14" xfId="31" applyFont="true" applyBorder="true" applyAlignment="true" applyProtection="false">
      <alignment horizontal="general" vertical="bottom" textRotation="0" wrapText="false" indent="0" shrinkToFit="false"/>
      <protection locked="true" hidden="false"/>
    </xf>
    <xf numFmtId="164" fontId="17" fillId="0" borderId="24" xfId="31" applyFont="true" applyBorder="true" applyAlignment="true" applyProtection="false">
      <alignment horizontal="general" vertical="bottom" textRotation="0" wrapText="false" indent="0" shrinkToFit="false"/>
      <protection locked="true" hidden="false"/>
    </xf>
    <xf numFmtId="164" fontId="42" fillId="5" borderId="25" xfId="31" applyFont="true" applyBorder="true" applyAlignment="true" applyProtection="false">
      <alignment horizontal="left" vertical="center" textRotation="0" wrapText="false" indent="0" shrinkToFit="false"/>
      <protection locked="true" hidden="false"/>
    </xf>
    <xf numFmtId="164" fontId="6" fillId="0" borderId="1" xfId="31" applyFont="true" applyBorder="true" applyAlignment="true" applyProtection="false">
      <alignment horizontal="general" vertical="bottom" textRotation="0" wrapText="false" indent="0" shrinkToFit="false"/>
      <protection locked="true" hidden="false"/>
    </xf>
    <xf numFmtId="181" fontId="6" fillId="0" borderId="1" xfId="31" applyFont="true" applyBorder="true" applyAlignment="true" applyProtection="false">
      <alignment horizontal="right" vertical="center" textRotation="0" wrapText="false" indent="0" shrinkToFit="false"/>
      <protection locked="true" hidden="false"/>
    </xf>
    <xf numFmtId="164" fontId="6" fillId="0" borderId="1" xfId="31" applyFont="true" applyBorder="true" applyAlignment="true" applyProtection="false">
      <alignment horizontal="left" vertical="center" textRotation="0" wrapText="false" indent="0" shrinkToFit="false"/>
      <protection locked="true" hidden="false"/>
    </xf>
    <xf numFmtId="164" fontId="17" fillId="0" borderId="26" xfId="31" applyFont="true" applyBorder="true" applyAlignment="true" applyProtection="false">
      <alignment horizontal="general" vertical="bottom" textRotation="0" wrapText="false" indent="0" shrinkToFit="false"/>
      <protection locked="true" hidden="false"/>
    </xf>
    <xf numFmtId="164" fontId="6" fillId="0" borderId="27" xfId="31" applyFont="true" applyBorder="true" applyAlignment="true" applyProtection="false">
      <alignment horizontal="left" vertical="bottom" textRotation="0" wrapText="false" indent="0" shrinkToFit="false"/>
      <protection locked="true" hidden="false"/>
    </xf>
    <xf numFmtId="183" fontId="6" fillId="0" borderId="1" xfId="31" applyFont="true" applyBorder="true" applyAlignment="true" applyProtection="false">
      <alignment horizontal="general" vertical="bottom" textRotation="0" wrapText="false" indent="0" shrinkToFit="false"/>
      <protection locked="true" hidden="false"/>
    </xf>
    <xf numFmtId="164" fontId="6" fillId="0" borderId="3" xfId="31" applyFont="true" applyBorder="true" applyAlignment="true" applyProtection="false">
      <alignment horizontal="general" vertical="bottom" textRotation="0" wrapText="false" indent="0" shrinkToFit="false"/>
      <protection locked="true" hidden="false"/>
    </xf>
    <xf numFmtId="184" fontId="6" fillId="4" borderId="1" xfId="31" applyFont="true" applyBorder="true" applyAlignment="true" applyProtection="false">
      <alignment horizontal="general" vertical="bottom" textRotation="0" wrapText="false" indent="0" shrinkToFit="false"/>
      <protection locked="true" hidden="false"/>
    </xf>
    <xf numFmtId="164" fontId="28" fillId="0" borderId="23" xfId="31" applyFont="true" applyBorder="true" applyAlignment="true" applyProtection="false">
      <alignment horizontal="left" vertical="bottom" textRotation="0" wrapText="false" indent="0" shrinkToFit="false"/>
      <protection locked="true" hidden="false"/>
    </xf>
    <xf numFmtId="164" fontId="6" fillId="0" borderId="1" xfId="31" applyFont="true" applyBorder="true" applyAlignment="false" applyProtection="false">
      <alignment horizontal="general" vertical="bottom" textRotation="0" wrapText="false" indent="0" shrinkToFit="false"/>
      <protection locked="true" hidden="false"/>
    </xf>
    <xf numFmtId="180" fontId="6" fillId="3" borderId="1" xfId="31" applyFont="true" applyBorder="true" applyAlignment="true" applyProtection="false">
      <alignment horizontal="right" vertical="center" textRotation="0" wrapText="false" indent="0" shrinkToFit="false"/>
      <protection locked="true" hidden="false"/>
    </xf>
    <xf numFmtId="164" fontId="37" fillId="0" borderId="1" xfId="31" applyFont="true" applyBorder="true" applyAlignment="true" applyProtection="false">
      <alignment horizontal="general" vertical="center" textRotation="0" wrapText="false" indent="0" shrinkToFit="false"/>
      <protection locked="true" hidden="false"/>
    </xf>
    <xf numFmtId="164" fontId="17" fillId="0" borderId="1" xfId="31" applyFont="true" applyBorder="true" applyAlignment="true" applyProtection="false">
      <alignment horizontal="general" vertical="center" textRotation="0" wrapText="false" indent="0" shrinkToFit="false"/>
      <protection locked="true" hidden="false"/>
    </xf>
    <xf numFmtId="181" fontId="6" fillId="0" borderId="28" xfId="31" applyFont="true" applyBorder="true" applyAlignment="true" applyProtection="false">
      <alignment horizontal="general" vertical="center" textRotation="0" wrapText="false" indent="0" shrinkToFit="false"/>
      <protection locked="true" hidden="false"/>
    </xf>
    <xf numFmtId="164" fontId="6" fillId="0" borderId="29" xfId="31" applyFont="true" applyBorder="true" applyAlignment="true" applyProtection="false">
      <alignment horizontal="left" vertical="bottom" textRotation="0" wrapText="false" indent="0" shrinkToFit="false"/>
      <protection locked="true" hidden="false"/>
    </xf>
    <xf numFmtId="164" fontId="17" fillId="0" borderId="30" xfId="31" applyFont="true" applyBorder="true" applyAlignment="true" applyProtection="false">
      <alignment horizontal="general" vertical="bottom" textRotation="0" wrapText="false" indent="0" shrinkToFit="false"/>
      <protection locked="true" hidden="false"/>
    </xf>
    <xf numFmtId="185" fontId="42" fillId="6" borderId="28" xfId="31" applyFont="true" applyBorder="true" applyAlignment="true" applyProtection="false">
      <alignment horizontal="general" vertical="bottom" textRotation="0" wrapText="false" indent="0" shrinkToFit="false"/>
      <protection locked="true" hidden="false"/>
    </xf>
    <xf numFmtId="175" fontId="6" fillId="5" borderId="20" xfId="31" applyFont="true" applyBorder="true" applyAlignment="true" applyProtection="false">
      <alignment horizontal="center" vertical="center" textRotation="0" wrapText="false" indent="0" shrinkToFit="false"/>
      <protection locked="true" hidden="false"/>
    </xf>
    <xf numFmtId="164" fontId="17" fillId="0" borderId="1" xfId="31" applyFont="true" applyBorder="true" applyAlignment="true" applyProtection="false">
      <alignment horizontal="general" vertical="bottom" textRotation="0" wrapText="false" indent="0" shrinkToFit="false"/>
      <protection locked="true" hidden="false"/>
    </xf>
    <xf numFmtId="164" fontId="6" fillId="0" borderId="27" xfId="31" applyFont="true" applyBorder="true" applyAlignment="true" applyProtection="false">
      <alignment horizontal="general" vertical="bottom" textRotation="0" wrapText="false" indent="0" shrinkToFit="false"/>
      <protection locked="true" hidden="false"/>
    </xf>
    <xf numFmtId="175" fontId="6" fillId="0" borderId="1" xfId="31" applyFont="true" applyBorder="true" applyAlignment="true" applyProtection="false">
      <alignment horizontal="general" vertical="bottom" textRotation="0" wrapText="false" indent="0" shrinkToFit="false"/>
      <protection locked="true" hidden="false"/>
    </xf>
    <xf numFmtId="174" fontId="6" fillId="4" borderId="1" xfId="31" applyFont="true" applyBorder="true" applyAlignment="true" applyProtection="false">
      <alignment horizontal="general" vertical="bottom" textRotation="0" wrapText="false" indent="0" shrinkToFit="false"/>
      <protection locked="true" hidden="false"/>
    </xf>
    <xf numFmtId="180" fontId="6" fillId="4" borderId="1" xfId="31" applyFont="true" applyBorder="true" applyAlignment="true" applyProtection="false">
      <alignment horizontal="general" vertical="bottom" textRotation="0" wrapText="false" indent="0" shrinkToFit="false"/>
      <protection locked="true" hidden="false"/>
    </xf>
    <xf numFmtId="164" fontId="6" fillId="0" borderId="23" xfId="31" applyFont="true" applyBorder="true" applyAlignment="false" applyProtection="false">
      <alignment horizontal="general" vertical="bottom" textRotation="0" wrapText="false" indent="0" shrinkToFit="false"/>
      <protection locked="true" hidden="false"/>
    </xf>
    <xf numFmtId="164" fontId="6" fillId="0" borderId="31" xfId="31" applyFont="true" applyBorder="true" applyAlignment="false" applyProtection="false">
      <alignment horizontal="general" vertical="bottom" textRotation="0" wrapText="false" indent="0" shrinkToFit="false"/>
      <protection locked="true" hidden="false"/>
    </xf>
    <xf numFmtId="175" fontId="6" fillId="3" borderId="1" xfId="31" applyFont="true" applyBorder="true" applyAlignment="true" applyProtection="false">
      <alignment horizontal="right" vertical="center" textRotation="0" wrapText="false" indent="0" shrinkToFit="false"/>
      <protection locked="true" hidden="false"/>
    </xf>
    <xf numFmtId="174" fontId="6" fillId="0" borderId="1" xfId="31" applyFont="true" applyBorder="true" applyAlignment="false" applyProtection="false">
      <alignment horizontal="general" vertical="bottom" textRotation="0" wrapText="false" indent="0" shrinkToFit="false"/>
      <protection locked="true" hidden="false"/>
    </xf>
    <xf numFmtId="164" fontId="17" fillId="0" borderId="26" xfId="31" applyFont="true" applyBorder="true" applyAlignment="false" applyProtection="false">
      <alignment horizontal="general" vertical="bottom" textRotation="0" wrapText="false" indent="0" shrinkToFit="false"/>
      <protection locked="true" hidden="false"/>
    </xf>
    <xf numFmtId="164" fontId="28" fillId="0" borderId="23" xfId="31" applyFont="true" applyBorder="true" applyAlignment="false" applyProtection="false">
      <alignment horizontal="general" vertical="bottom" textRotation="0" wrapText="false" indent="0" shrinkToFit="false"/>
      <protection locked="true" hidden="false"/>
    </xf>
    <xf numFmtId="164" fontId="6" fillId="0" borderId="29" xfId="31" applyFont="true" applyBorder="true" applyAlignment="true" applyProtection="false">
      <alignment horizontal="general" vertical="bottom" textRotation="0" wrapText="false" indent="0" shrinkToFit="false"/>
      <protection locked="true" hidden="false"/>
    </xf>
    <xf numFmtId="184" fontId="6" fillId="5" borderId="20" xfId="31" applyFont="true" applyBorder="true" applyAlignment="true" applyProtection="false">
      <alignment horizontal="center" vertical="center" textRotation="0" wrapText="false" indent="0" shrinkToFit="false"/>
      <protection locked="true" hidden="false"/>
    </xf>
    <xf numFmtId="164" fontId="37" fillId="0" borderId="20" xfId="31" applyFont="true" applyBorder="true" applyAlignment="true" applyProtection="false">
      <alignment horizontal="center" vertical="center" textRotation="0" wrapText="false" indent="0" shrinkToFit="false"/>
      <protection locked="true" hidden="false"/>
    </xf>
    <xf numFmtId="164" fontId="17" fillId="0" borderId="32" xfId="31" applyFont="true" applyBorder="true" applyAlignment="true" applyProtection="false">
      <alignment horizontal="center" vertical="center" textRotation="0" wrapText="false" indent="0" shrinkToFit="false"/>
      <protection locked="true" hidden="false"/>
    </xf>
    <xf numFmtId="164" fontId="17" fillId="0" borderId="33" xfId="31" applyFont="true" applyBorder="true" applyAlignment="false" applyProtection="false">
      <alignment horizontal="general" vertical="bottom" textRotation="0" wrapText="false" indent="0" shrinkToFit="false"/>
      <protection locked="true" hidden="false"/>
    </xf>
    <xf numFmtId="181" fontId="42" fillId="5" borderId="25" xfId="31" applyFont="true" applyBorder="true" applyAlignment="true" applyProtection="false">
      <alignment horizontal="center" vertical="center" textRotation="0" wrapText="false" indent="0" shrinkToFit="false"/>
      <protection locked="true" hidden="false"/>
    </xf>
    <xf numFmtId="164" fontId="6" fillId="0" borderId="14" xfId="31" applyFont="true" applyBorder="true" applyAlignment="false" applyProtection="false">
      <alignment horizontal="general" vertical="bottom" textRotation="0" wrapText="false" indent="0" shrinkToFit="false"/>
      <protection locked="true" hidden="false"/>
    </xf>
    <xf numFmtId="164" fontId="6" fillId="0" borderId="34" xfId="31" applyFont="true" applyBorder="true" applyAlignment="true" applyProtection="false">
      <alignment horizontal="left" vertical="bottom" textRotation="0" wrapText="false" indent="0" shrinkToFit="false"/>
      <protection locked="true" hidden="false"/>
    </xf>
    <xf numFmtId="164" fontId="17" fillId="0" borderId="35"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false" applyProtection="false">
      <alignment horizontal="general" vertical="bottom" textRotation="0" wrapText="false" indent="0" shrinkToFit="false"/>
      <protection locked="true" hidden="false"/>
    </xf>
    <xf numFmtId="164" fontId="6" fillId="0" borderId="14" xfId="31" applyFont="true" applyBorder="true" applyAlignment="true" applyProtection="false">
      <alignment horizontal="left" vertical="bottom" textRotation="0" wrapText="false" indent="0" shrinkToFit="false"/>
      <protection locked="true" hidden="false"/>
    </xf>
    <xf numFmtId="164" fontId="17" fillId="0" borderId="37"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false" applyProtection="false">
      <alignment horizontal="general" vertical="bottom" textRotation="0" wrapText="false" indent="0" shrinkToFit="false"/>
      <protection locked="true" hidden="false"/>
    </xf>
    <xf numFmtId="175" fontId="6" fillId="0" borderId="1" xfId="31" applyFont="true" applyBorder="true" applyAlignment="false" applyProtection="false">
      <alignment horizontal="general" vertical="bottom" textRotation="0" wrapText="false" indent="0" shrinkToFit="false"/>
      <protection locked="true" hidden="false"/>
    </xf>
    <xf numFmtId="184" fontId="6" fillId="4" borderId="1" xfId="31" applyFont="true" applyBorder="true" applyAlignment="false" applyProtection="false">
      <alignment horizontal="general" vertical="bottom" textRotation="0" wrapText="false" indent="0" shrinkToFit="false"/>
      <protection locked="true" hidden="false"/>
    </xf>
    <xf numFmtId="175" fontId="6" fillId="0" borderId="31" xfId="31" applyFont="true" applyBorder="true" applyAlignment="false" applyProtection="false">
      <alignment horizontal="general" vertical="bottom" textRotation="0" wrapText="false" indent="0" shrinkToFit="false"/>
      <protection locked="true" hidden="false"/>
    </xf>
    <xf numFmtId="174" fontId="6" fillId="4" borderId="1" xfId="31" applyFont="true" applyBorder="true" applyAlignment="false" applyProtection="false">
      <alignment horizontal="general" vertical="bottom" textRotation="0" wrapText="false" indent="0" shrinkToFit="false"/>
      <protection locked="true" hidden="false"/>
    </xf>
    <xf numFmtId="186" fontId="6" fillId="3" borderId="1" xfId="31" applyFont="true" applyBorder="true" applyAlignment="true" applyProtection="false">
      <alignment horizontal="right" vertical="center" textRotation="0" wrapText="false" indent="0" shrinkToFit="false"/>
      <protection locked="true" hidden="false"/>
    </xf>
    <xf numFmtId="164" fontId="28" fillId="0" borderId="36" xfId="31" applyFont="true" applyBorder="true" applyAlignment="false" applyProtection="false">
      <alignment horizontal="general" vertical="bottom" textRotation="0" wrapText="false" indent="0" shrinkToFit="false"/>
      <protection locked="true" hidden="false"/>
    </xf>
    <xf numFmtId="164" fontId="17" fillId="0" borderId="1" xfId="31" applyFont="true" applyBorder="true" applyAlignment="false" applyProtection="false">
      <alignment horizontal="general" vertical="bottom" textRotation="0" wrapText="false" indent="0" shrinkToFit="false"/>
      <protection locked="true" hidden="false"/>
    </xf>
    <xf numFmtId="175" fontId="6" fillId="0" borderId="28" xfId="31" applyFont="true" applyBorder="true" applyAlignment="true" applyProtection="false">
      <alignment horizontal="general" vertical="center" textRotation="0" wrapText="false" indent="0" shrinkToFit="false"/>
      <protection locked="true" hidden="false"/>
    </xf>
    <xf numFmtId="164" fontId="6" fillId="0" borderId="18" xfId="31" applyFont="true" applyBorder="true" applyAlignment="true" applyProtection="false">
      <alignment horizontal="general" vertical="bottom" textRotation="0" wrapText="false" indent="0" shrinkToFit="false"/>
      <protection locked="true" hidden="false"/>
    </xf>
    <xf numFmtId="169" fontId="42" fillId="6" borderId="38"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true" applyProtection="false">
      <alignment horizontal="center" vertical="center" textRotation="0" wrapText="true" indent="0" shrinkToFit="false"/>
      <protection locked="true" hidden="false"/>
    </xf>
    <xf numFmtId="185" fontId="42" fillId="6" borderId="37" xfId="31" applyFont="true" applyBorder="true" applyAlignment="true" applyProtection="false">
      <alignment horizontal="general" vertical="center" textRotation="0" wrapText="false" indent="0" shrinkToFit="false"/>
      <protection locked="true" hidden="false"/>
    </xf>
    <xf numFmtId="177" fontId="31" fillId="0" borderId="36" xfId="31" applyFont="true" applyBorder="true" applyAlignment="true" applyProtection="false">
      <alignment horizontal="left" vertical="center" textRotation="0" wrapText="true" indent="0" shrinkToFit="false"/>
      <protection locked="true" hidden="false"/>
    </xf>
    <xf numFmtId="182" fontId="6" fillId="7" borderId="1" xfId="31" applyFont="true" applyBorder="true" applyAlignment="true" applyProtection="false">
      <alignment horizontal="center" vertical="center" textRotation="0" wrapText="true" indent="0" shrinkToFit="false"/>
      <protection locked="true" hidden="false"/>
    </xf>
    <xf numFmtId="164" fontId="28" fillId="0" borderId="27" xfId="31" applyFont="true" applyBorder="true" applyAlignment="true" applyProtection="false">
      <alignment horizontal="left" vertical="center" textRotation="0" wrapText="true" indent="0" shrinkToFit="false"/>
      <protection locked="true" hidden="false"/>
    </xf>
    <xf numFmtId="181" fontId="17" fillId="4" borderId="1" xfId="31" applyFont="true" applyBorder="true" applyAlignment="true" applyProtection="false">
      <alignment horizontal="center" vertical="center" textRotation="0" wrapText="true" indent="0" shrinkToFit="false"/>
      <protection locked="true" hidden="false"/>
    </xf>
    <xf numFmtId="185" fontId="42" fillId="6" borderId="37" xfId="31" applyFont="true" applyBorder="true" applyAlignment="true" applyProtection="false">
      <alignment horizontal="right" vertical="center" textRotation="0" wrapText="false" indent="0" shrinkToFit="false"/>
      <protection locked="true" hidden="false"/>
    </xf>
    <xf numFmtId="164" fontId="42" fillId="6" borderId="39" xfId="31" applyFont="true" applyBorder="true" applyAlignment="false" applyProtection="false">
      <alignment horizontal="general" vertical="bottom" textRotation="0" wrapText="false" indent="0" shrinkToFit="false"/>
      <protection locked="true" hidden="false"/>
    </xf>
    <xf numFmtId="164" fontId="17" fillId="6" borderId="40" xfId="31" applyFont="true" applyBorder="true" applyAlignment="false" applyProtection="false">
      <alignment horizontal="general" vertical="bottom" textRotation="0" wrapText="false" indent="0" shrinkToFit="false"/>
      <protection locked="true" hidden="false"/>
    </xf>
    <xf numFmtId="164" fontId="17" fillId="6" borderId="41" xfId="31" applyFont="true" applyBorder="true" applyAlignment="false" applyProtection="false">
      <alignment horizontal="general" vertical="bottom" textRotation="0" wrapText="false" indent="0" shrinkToFit="false"/>
      <protection locked="true" hidden="false"/>
    </xf>
    <xf numFmtId="164" fontId="7" fillId="0" borderId="0" xfId="32" applyFont="true" applyBorder="false" applyAlignment="true" applyProtection="false">
      <alignment horizontal="general" vertical="bottom" textRotation="0" wrapText="true" indent="0" shrinkToFit="false"/>
      <protection locked="true" hidden="false"/>
    </xf>
    <xf numFmtId="164" fontId="7" fillId="0" borderId="0" xfId="32" applyFont="true" applyBorder="false" applyAlignment="false" applyProtection="false">
      <alignment horizontal="general" vertical="bottom" textRotation="0" wrapText="false" indent="0" shrinkToFit="false"/>
      <protection locked="true" hidden="false"/>
    </xf>
    <xf numFmtId="164" fontId="40" fillId="0" borderId="0" xfId="32" applyFont="true" applyBorder="true" applyAlignment="true" applyProtection="false">
      <alignment horizontal="center" vertical="top" textRotation="0" wrapText="true" indent="0" shrinkToFit="false"/>
      <protection locked="true" hidden="false"/>
    </xf>
    <xf numFmtId="164" fontId="51" fillId="0" borderId="0" xfId="32" applyFont="true" applyBorder="true" applyAlignment="true" applyProtection="false">
      <alignment horizontal="center" vertical="center" textRotation="0" wrapText="false" indent="0" shrinkToFit="false"/>
      <protection locked="true" hidden="false"/>
    </xf>
    <xf numFmtId="164" fontId="42" fillId="3" borderId="0" xfId="31" applyFont="true" applyBorder="true" applyAlignment="true" applyProtection="false">
      <alignment horizontal="general" vertical="bottom" textRotation="0" wrapText="false" indent="0" shrinkToFit="false"/>
      <protection locked="true" hidden="false"/>
    </xf>
    <xf numFmtId="164" fontId="42" fillId="3" borderId="0" xfId="31" applyFont="true" applyBorder="true" applyAlignment="true" applyProtection="false">
      <alignment horizontal="center" vertical="top" textRotation="0" wrapText="false" indent="0" shrinkToFit="false"/>
      <protection locked="true" hidden="false"/>
    </xf>
    <xf numFmtId="164" fontId="17" fillId="3" borderId="0" xfId="31" applyFont="true" applyBorder="true" applyAlignment="true" applyProtection="false">
      <alignment horizontal="general" vertical="top" textRotation="0" wrapText="true" indent="0" shrinkToFit="false"/>
      <protection locked="true" hidden="false"/>
    </xf>
    <xf numFmtId="164" fontId="17" fillId="3" borderId="0" xfId="31" applyFont="true" applyBorder="false" applyAlignment="false" applyProtection="false">
      <alignment horizontal="general" vertical="bottom" textRotation="0" wrapText="false" indent="0" shrinkToFit="false"/>
      <protection locked="true" hidden="false"/>
    </xf>
    <xf numFmtId="164" fontId="7" fillId="0" borderId="0" xfId="32" applyFont="true" applyBorder="true" applyAlignment="true" applyProtection="false">
      <alignment horizontal="left" vertical="top" textRotation="0" wrapText="true" indent="0" shrinkToFit="false"/>
      <protection locked="true" hidden="false"/>
    </xf>
    <xf numFmtId="164" fontId="17" fillId="0" borderId="0" xfId="31" applyFont="true" applyBorder="true" applyAlignment="true" applyProtection="false">
      <alignment horizontal="left" vertical="bottom" textRotation="0" wrapText="false" indent="0" shrinkToFit="false"/>
      <protection locked="true" hidden="false"/>
    </xf>
    <xf numFmtId="164" fontId="6" fillId="3" borderId="0" xfId="31" applyFont="true" applyBorder="false" applyAlignment="true" applyProtection="false">
      <alignment horizontal="general" vertical="center" textRotation="0" wrapText="false" indent="0" shrinkToFit="false"/>
      <protection locked="true" hidden="false"/>
    </xf>
    <xf numFmtId="164" fontId="15" fillId="3" borderId="0" xfId="0" applyFont="true" applyBorder="false" applyAlignment="false" applyProtection="false">
      <alignment horizontal="general" vertical="bottom" textRotation="0" wrapText="false" indent="0" shrinkToFit="false"/>
      <protection locked="true" hidden="false"/>
    </xf>
    <xf numFmtId="164" fontId="44" fillId="0" borderId="17" xfId="31" applyFont="true" applyBorder="true" applyAlignment="true" applyProtection="false">
      <alignment horizontal="general" vertical="bottom" textRotation="0" wrapText="false" indent="0" shrinkToFit="false"/>
      <protection locked="true" hidden="false"/>
    </xf>
    <xf numFmtId="164" fontId="43" fillId="0" borderId="17" xfId="31" applyFont="true" applyBorder="true" applyAlignment="true" applyProtection="fals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31" applyFont="true" applyBorder="false" applyAlignment="true" applyProtection="false">
      <alignment horizontal="general" vertical="bottom" textRotation="0" wrapText="false" indent="0" shrinkToFit="false"/>
      <protection locked="true" hidden="false"/>
    </xf>
    <xf numFmtId="164" fontId="7" fillId="0" borderId="1" xfId="32" applyFont="true" applyBorder="true" applyAlignment="true" applyProtection="false">
      <alignment horizontal="center" vertical="top" textRotation="0" wrapText="true" indent="0" shrinkToFit="false"/>
      <protection locked="true" hidden="false"/>
    </xf>
    <xf numFmtId="177" fontId="7" fillId="0" borderId="1" xfId="32" applyFont="true" applyBorder="true" applyAlignment="true" applyProtection="false">
      <alignment horizontal="center" vertical="bottom" textRotation="0" wrapText="true" indent="0" shrinkToFit="false"/>
      <protection locked="true" hidden="false"/>
    </xf>
    <xf numFmtId="164" fontId="7" fillId="0" borderId="1" xfId="32" applyFont="true" applyBorder="true" applyAlignment="true" applyProtection="false">
      <alignment horizontal="center" vertical="bottom" textRotation="0" wrapText="true" indent="0" shrinkToFit="false"/>
      <protection locked="true" hidden="false"/>
    </xf>
    <xf numFmtId="177" fontId="40" fillId="0" borderId="1" xfId="32" applyFont="true" applyBorder="true" applyAlignment="true" applyProtection="false">
      <alignment horizontal="right" vertical="top" textRotation="0" wrapText="true" indent="0" shrinkToFit="false"/>
      <protection locked="true" hidden="false"/>
    </xf>
    <xf numFmtId="164" fontId="40" fillId="0" borderId="1" xfId="32" applyFont="true" applyBorder="true" applyAlignment="true" applyProtection="false">
      <alignment horizontal="left" vertical="top" textRotation="0" wrapText="true" indent="0" shrinkToFit="false"/>
      <protection locked="true" hidden="false"/>
    </xf>
    <xf numFmtId="164" fontId="40" fillId="0" borderId="1" xfId="32" applyFont="true" applyBorder="true" applyAlignment="true" applyProtection="false">
      <alignment horizontal="right" vertical="top" textRotation="0" wrapText="true" indent="0" shrinkToFit="false"/>
      <protection locked="true" hidden="false"/>
    </xf>
    <xf numFmtId="164" fontId="7" fillId="3" borderId="1" xfId="32" applyFont="true" applyBorder="true" applyAlignment="true" applyProtection="false">
      <alignment horizontal="left" vertical="top" textRotation="0" wrapText="true" indent="0" shrinkToFit="false"/>
      <protection locked="true" hidden="false"/>
    </xf>
    <xf numFmtId="176" fontId="7" fillId="3" borderId="1" xfId="32" applyFont="true" applyBorder="true" applyAlignment="true" applyProtection="false">
      <alignment horizontal="right" vertical="top" textRotation="0" wrapText="true" indent="0" shrinkToFit="false"/>
      <protection locked="true" hidden="false"/>
    </xf>
    <xf numFmtId="176" fontId="40" fillId="0" borderId="1" xfId="32" applyFont="true" applyBorder="true" applyAlignment="true" applyProtection="false">
      <alignment horizontal="right" vertical="top" textRotation="0" wrapText="true" indent="0" shrinkToFit="false"/>
      <protection locked="true" hidden="false"/>
    </xf>
    <xf numFmtId="164" fontId="7" fillId="0" borderId="1" xfId="32" applyFont="true" applyBorder="true" applyAlignment="true" applyProtection="false">
      <alignment horizontal="left" vertical="top" textRotation="0" wrapText="true" indent="0" shrinkToFit="false"/>
      <protection locked="true" hidden="false"/>
    </xf>
    <xf numFmtId="176" fontId="7" fillId="0" borderId="0" xfId="32" applyFont="true" applyBorder="false" applyAlignment="false" applyProtection="false">
      <alignment horizontal="general" vertical="bottom" textRotation="0" wrapText="false" indent="0" shrinkToFit="false"/>
      <protection locked="true" hidden="false"/>
    </xf>
    <xf numFmtId="176" fontId="7" fillId="0" borderId="1" xfId="32" applyFont="true" applyBorder="true" applyAlignment="true" applyProtection="false">
      <alignment horizontal="right" vertical="top" textRotation="0" wrapText="true" indent="0" shrinkToFit="false"/>
      <protection locked="true" hidden="false"/>
    </xf>
    <xf numFmtId="175" fontId="14" fillId="0" borderId="0" xfId="48" applyFont="true" applyBorder="false" applyAlignment="true" applyProtection="false">
      <alignment horizontal="left" vertical="top" textRotation="0" wrapText="false" indent="0" shrinkToFit="false"/>
      <protection locked="true" hidden="false"/>
    </xf>
    <xf numFmtId="164" fontId="14" fillId="0" borderId="0" xfId="0" applyFont="true" applyBorder="true" applyAlignment="true" applyProtection="false">
      <alignment horizontal="right" vertical="bottom" textRotation="0" wrapText="false" indent="0" shrinkToFit="false"/>
      <protection locked="true" hidden="false"/>
    </xf>
    <xf numFmtId="164" fontId="15" fillId="0" borderId="0" xfId="0" applyFont="true" applyBorder="true" applyAlignment="false" applyProtection="false">
      <alignment horizontal="general" vertical="bottom" textRotation="0" wrapText="false" indent="0" shrinkToFit="false"/>
      <protection locked="true" hidden="false"/>
    </xf>
    <xf numFmtId="175" fontId="14" fillId="0" borderId="0" xfId="48" applyFont="true" applyBorder="true" applyAlignment="true" applyProtection="false">
      <alignment horizontal="right" vertical="top" textRotation="0" wrapText="true" indent="0" shrinkToFit="false"/>
      <protection locked="true" hidden="false"/>
    </xf>
    <xf numFmtId="164" fontId="14" fillId="0" borderId="0" xfId="48" applyFont="true" applyBorder="false" applyAlignment="true" applyProtection="false">
      <alignment horizontal="right" vertical="bottom" textRotation="0" wrapText="false" indent="0" shrinkToFit="false"/>
      <protection locked="true" hidden="false"/>
    </xf>
    <xf numFmtId="164" fontId="14" fillId="0" borderId="0" xfId="48" applyFont="true" applyBorder="false" applyAlignment="true" applyProtection="false">
      <alignment horizontal="general" vertical="bottom" textRotation="0" wrapText="false" indent="0" shrinkToFit="false"/>
      <protection locked="true" hidden="false"/>
    </xf>
    <xf numFmtId="164" fontId="42" fillId="0" borderId="0" xfId="31" applyFont="true" applyBorder="true" applyAlignment="true" applyProtection="false">
      <alignment horizontal="center" vertical="center" textRotation="0" wrapText="true" indent="0" shrinkToFit="false"/>
      <protection locked="true" hidden="false"/>
    </xf>
    <xf numFmtId="164" fontId="6" fillId="3" borderId="0" xfId="31" applyFont="true" applyBorder="false" applyAlignment="false" applyProtection="false">
      <alignment horizontal="general" vertical="bottom" textRotation="0" wrapText="false" indent="0" shrinkToFit="false"/>
      <protection locked="true" hidden="false"/>
    </xf>
    <xf numFmtId="164" fontId="19" fillId="3" borderId="0" xfId="31" applyFont="true" applyBorder="true" applyAlignment="true" applyProtection="false">
      <alignment horizontal="center" vertical="bottom" textRotation="0" wrapText="false" indent="0" shrinkToFit="false"/>
      <protection locked="true" hidden="false"/>
    </xf>
    <xf numFmtId="164" fontId="45" fillId="3" borderId="0" xfId="31" applyFont="true" applyBorder="true" applyAlignment="true" applyProtection="false">
      <alignment horizontal="left" vertical="center" textRotation="0" wrapText="true" indent="0" shrinkToFit="false"/>
      <protection locked="true" hidden="false"/>
    </xf>
    <xf numFmtId="164" fontId="42" fillId="3" borderId="0" xfId="31" applyFont="true" applyBorder="true" applyAlignment="true" applyProtection="false">
      <alignment horizontal="general" vertical="center" textRotation="0" wrapText="true" indent="0" shrinkToFit="false"/>
      <protection locked="true" hidden="false"/>
    </xf>
    <xf numFmtId="164" fontId="8" fillId="0" borderId="17" xfId="31" applyFont="true" applyBorder="true" applyAlignment="false" applyProtection="false">
      <alignment horizontal="general" vertical="bottom" textRotation="0" wrapText="false" indent="0" shrinkToFit="false"/>
      <protection locked="true" hidden="false"/>
    </xf>
    <xf numFmtId="177" fontId="42" fillId="0" borderId="19" xfId="31" applyFont="true" applyBorder="true" applyAlignment="true" applyProtection="false">
      <alignment horizontal="center" vertical="center" textRotation="0" wrapText="true" indent="0" shrinkToFit="false"/>
      <protection locked="true" hidden="false"/>
    </xf>
    <xf numFmtId="164" fontId="6" fillId="0" borderId="42" xfId="31" applyFont="true" applyBorder="true" applyAlignment="false" applyProtection="false">
      <alignment horizontal="general" vertical="bottom" textRotation="0" wrapText="false" indent="0" shrinkToFit="false"/>
      <protection locked="true" hidden="false"/>
    </xf>
    <xf numFmtId="187" fontId="6" fillId="4" borderId="1" xfId="31" applyFont="true" applyBorder="true" applyAlignment="true" applyProtection="false">
      <alignment horizontal="general" vertical="bottom" textRotation="0" wrapText="false" indent="0" shrinkToFit="false"/>
      <protection locked="true" hidden="false"/>
    </xf>
    <xf numFmtId="164" fontId="37" fillId="0" borderId="43" xfId="31" applyFont="true" applyBorder="true" applyAlignment="true" applyProtection="false">
      <alignment horizontal="general" vertical="bottom" textRotation="0" wrapText="false" indent="0" shrinkToFit="false"/>
      <protection locked="true" hidden="false"/>
    </xf>
    <xf numFmtId="164" fontId="6" fillId="0" borderId="44" xfId="31" applyFont="true" applyBorder="true" applyAlignment="true" applyProtection="false">
      <alignment horizontal="general" vertical="bottom" textRotation="0" wrapText="false" indent="0" shrinkToFit="false"/>
      <protection locked="true" hidden="false"/>
    </xf>
    <xf numFmtId="164" fontId="6" fillId="0" borderId="45" xfId="31" applyFont="true" applyBorder="true" applyAlignment="true" applyProtection="false">
      <alignment horizontal="general" vertical="bottom" textRotation="0" wrapText="false" indent="0" shrinkToFit="false"/>
      <protection locked="true" hidden="false"/>
    </xf>
    <xf numFmtId="180" fontId="6" fillId="5" borderId="20" xfId="31" applyFont="true" applyBorder="true" applyAlignment="true" applyProtection="false">
      <alignment horizontal="center" vertical="center" textRotation="0" wrapText="false" indent="0" shrinkToFit="false"/>
      <protection locked="true" hidden="false"/>
    </xf>
    <xf numFmtId="164" fontId="37" fillId="0" borderId="20" xfId="31" applyFont="true" applyBorder="true" applyAlignment="true" applyProtection="false">
      <alignment horizontal="center" vertical="center" textRotation="0" wrapText="true" indent="0" shrinkToFit="false"/>
      <protection locked="true" hidden="false"/>
    </xf>
    <xf numFmtId="164" fontId="17" fillId="4" borderId="32" xfId="31" applyFont="true" applyBorder="true" applyAlignment="true" applyProtection="false">
      <alignment horizontal="center" vertical="center" textRotation="0" wrapText="false" indent="0" shrinkToFit="false"/>
      <protection locked="true" hidden="false"/>
    </xf>
    <xf numFmtId="164" fontId="17" fillId="0" borderId="33" xfId="31" applyFont="true" applyBorder="true" applyAlignment="true" applyProtection="false">
      <alignment horizontal="general" vertical="center" textRotation="0" wrapText="false" indent="0" shrinkToFit="false"/>
      <protection locked="true" hidden="false"/>
    </xf>
    <xf numFmtId="164" fontId="6" fillId="0" borderId="23" xfId="31" applyFont="true" applyBorder="true" applyAlignment="true" applyProtection="false">
      <alignment horizontal="center" vertical="bottom" textRotation="0" wrapText="false" indent="0" shrinkToFit="false"/>
      <protection locked="true" hidden="false"/>
    </xf>
    <xf numFmtId="164" fontId="17" fillId="0" borderId="14"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true" applyProtection="false">
      <alignment horizontal="center" vertical="bottom" textRotation="0" wrapText="false" indent="0" shrinkToFit="false"/>
      <protection locked="true" hidden="false"/>
    </xf>
    <xf numFmtId="188" fontId="6" fillId="0" borderId="1" xfId="31" applyFont="true" applyBorder="true" applyAlignment="false" applyProtection="false">
      <alignment horizontal="general" vertical="bottom" textRotation="0" wrapText="false" indent="0" shrinkToFit="false"/>
      <protection locked="true" hidden="false"/>
    </xf>
    <xf numFmtId="164" fontId="31" fillId="0" borderId="36" xfId="31" applyFont="true" applyBorder="true" applyAlignment="false" applyProtection="false">
      <alignment horizontal="general" vertical="bottom" textRotation="0" wrapText="false" indent="0" shrinkToFit="false"/>
      <protection locked="true" hidden="false"/>
    </xf>
    <xf numFmtId="186" fontId="6" fillId="0" borderId="31" xfId="31" applyFont="true" applyBorder="true" applyAlignment="false" applyProtection="false">
      <alignment horizontal="general" vertical="bottom" textRotation="0" wrapText="false" indent="0" shrinkToFit="false"/>
      <protection locked="true" hidden="false"/>
    </xf>
    <xf numFmtId="174" fontId="6" fillId="0" borderId="1" xfId="31" applyFont="true" applyBorder="true" applyAlignment="true" applyProtection="false">
      <alignment horizontal="general" vertical="bottom" textRotation="0" wrapText="false" indent="0" shrinkToFit="false"/>
      <protection locked="true" hidden="false"/>
    </xf>
    <xf numFmtId="164" fontId="42" fillId="0" borderId="46" xfId="31" applyFont="true" applyBorder="true" applyAlignment="true" applyProtection="false">
      <alignment horizontal="center" vertical="center" textRotation="0" wrapText="true" indent="0" shrinkToFit="false"/>
      <protection locked="true" hidden="false"/>
    </xf>
    <xf numFmtId="182" fontId="6" fillId="5" borderId="20" xfId="31" applyFont="true" applyBorder="true" applyAlignment="true" applyProtection="false">
      <alignment horizontal="center" vertical="center" textRotation="0" wrapText="false" indent="0" shrinkToFit="false"/>
      <protection locked="true" hidden="false"/>
    </xf>
    <xf numFmtId="164" fontId="17" fillId="0" borderId="22" xfId="31" applyFont="true" applyBorder="true" applyAlignment="true" applyProtection="false">
      <alignment horizontal="general" vertical="center" textRotation="0" wrapText="false" indent="0" shrinkToFit="false"/>
      <protection locked="true" hidden="false"/>
    </xf>
    <xf numFmtId="164" fontId="6" fillId="0" borderId="0" xfId="31" applyFont="true" applyBorder="false" applyAlignment="false" applyProtection="false">
      <alignment horizontal="general" vertical="bottom" textRotation="0" wrapText="false" indent="0" shrinkToFit="false"/>
      <protection locked="true" hidden="false"/>
    </xf>
    <xf numFmtId="164" fontId="31" fillId="0" borderId="23" xfId="31" applyFont="true" applyBorder="true" applyAlignment="true" applyProtection="false">
      <alignment horizontal="center" vertical="bottom" textRotation="0" wrapText="false" indent="0" shrinkToFit="false"/>
      <protection locked="true" hidden="false"/>
    </xf>
    <xf numFmtId="164" fontId="17" fillId="0" borderId="31" xfId="31" applyFont="true" applyBorder="true" applyAlignment="false" applyProtection="false">
      <alignment horizontal="general" vertical="bottom" textRotation="0" wrapText="false" indent="0" shrinkToFit="false"/>
      <protection locked="true" hidden="false"/>
    </xf>
    <xf numFmtId="164" fontId="17" fillId="0" borderId="24" xfId="31" applyFont="true" applyBorder="true" applyAlignment="false" applyProtection="false">
      <alignment horizontal="general" vertical="bottom" textRotation="0" wrapText="false" indent="0" shrinkToFit="false"/>
      <protection locked="true" hidden="false"/>
    </xf>
    <xf numFmtId="164" fontId="31" fillId="0" borderId="25" xfId="31" applyFont="true" applyBorder="true" applyAlignment="true" applyProtection="false">
      <alignment horizontal="left" vertical="center" textRotation="0" wrapText="false" indent="0" shrinkToFit="false"/>
      <protection locked="true" hidden="false"/>
    </xf>
    <xf numFmtId="181" fontId="6" fillId="3" borderId="1" xfId="31" applyFont="true" applyBorder="true" applyAlignment="true" applyProtection="false">
      <alignment horizontal="right" vertical="center" textRotation="0" wrapText="false" indent="0" shrinkToFit="false"/>
      <protection locked="true" hidden="false"/>
    </xf>
    <xf numFmtId="182" fontId="6" fillId="4" borderId="31" xfId="31" applyFont="true" applyBorder="true" applyAlignment="false" applyProtection="false">
      <alignment horizontal="general" vertical="bottom" textRotation="0" wrapText="false" indent="0" shrinkToFit="false"/>
      <protection locked="true" hidden="false"/>
    </xf>
    <xf numFmtId="177" fontId="6" fillId="0" borderId="31" xfId="31" applyFont="true" applyBorder="true" applyAlignment="false" applyProtection="false">
      <alignment horizontal="general" vertical="bottom" textRotation="0" wrapText="false" indent="0" shrinkToFit="false"/>
      <protection locked="true" hidden="false"/>
    </xf>
    <xf numFmtId="174" fontId="6" fillId="4" borderId="31" xfId="31" applyFont="true" applyBorder="true" applyAlignment="false" applyProtection="false">
      <alignment horizontal="general" vertical="bottom" textRotation="0" wrapText="false" indent="0" shrinkToFit="false"/>
      <protection locked="true" hidden="false"/>
    </xf>
    <xf numFmtId="164" fontId="6" fillId="0" borderId="25" xfId="31" applyFont="true" applyBorder="true" applyAlignment="false" applyProtection="false">
      <alignment horizontal="general" vertical="bottom" textRotation="0" wrapText="false" indent="0" shrinkToFit="false"/>
      <protection locked="true" hidden="false"/>
    </xf>
    <xf numFmtId="164" fontId="6" fillId="0" borderId="16" xfId="31" applyFont="true" applyBorder="true" applyAlignment="false" applyProtection="false">
      <alignment horizontal="general" vertical="bottom" textRotation="0" wrapText="false" indent="0" shrinkToFit="false"/>
      <protection locked="true" hidden="false"/>
    </xf>
    <xf numFmtId="164" fontId="37" fillId="0" borderId="30" xfId="31" applyFont="true" applyBorder="true" applyAlignment="false" applyProtection="false">
      <alignment horizontal="general" vertical="bottom" textRotation="0" wrapText="false" indent="0" shrinkToFit="false"/>
      <protection locked="true" hidden="false"/>
    </xf>
    <xf numFmtId="164" fontId="6" fillId="0" borderId="47" xfId="31" applyFont="true" applyBorder="true" applyAlignment="false" applyProtection="false">
      <alignment horizontal="general" vertical="bottom" textRotation="0" wrapText="false" indent="0" shrinkToFit="false"/>
      <protection locked="true" hidden="false"/>
    </xf>
    <xf numFmtId="169" fontId="42" fillId="6" borderId="28" xfId="31" applyFont="true" applyBorder="true" applyAlignment="false" applyProtection="false">
      <alignment horizontal="general" vertical="bottom" textRotation="0" wrapText="false" indent="0" shrinkToFit="false"/>
      <protection locked="true" hidden="false"/>
    </xf>
    <xf numFmtId="164" fontId="31" fillId="5" borderId="23" xfId="31" applyFont="true" applyBorder="true" applyAlignment="true" applyProtection="false">
      <alignment horizontal="center" vertical="bottom" textRotation="0" wrapText="false" indent="0" shrinkToFit="false"/>
      <protection locked="true" hidden="false"/>
    </xf>
    <xf numFmtId="180" fontId="6" fillId="4" borderId="1" xfId="31" applyFont="true" applyBorder="true" applyAlignment="false" applyProtection="false">
      <alignment horizontal="general" vertical="bottom" textRotation="0" wrapText="false" indent="0" shrinkToFit="false"/>
      <protection locked="true" hidden="false"/>
    </xf>
    <xf numFmtId="181" fontId="6" fillId="0" borderId="48"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true" applyProtection="false">
      <alignment horizontal="left" vertical="center" textRotation="0" wrapText="true" indent="0" shrinkToFit="false"/>
      <protection locked="true" hidden="false"/>
    </xf>
    <xf numFmtId="177" fontId="17" fillId="4" borderId="1" xfId="31" applyFont="true" applyBorder="true" applyAlignment="true" applyProtection="false">
      <alignment horizontal="center" vertical="center" textRotation="0" wrapText="true" indent="0" shrinkToFit="false"/>
      <protection locked="true" hidden="false"/>
    </xf>
    <xf numFmtId="164" fontId="45" fillId="0" borderId="27" xfId="31" applyFont="true" applyBorder="true" applyAlignment="true" applyProtection="false">
      <alignment horizontal="left" vertical="center" textRotation="0" wrapText="true" indent="0" shrinkToFit="false"/>
      <protection locked="true" hidden="false"/>
    </xf>
    <xf numFmtId="164" fontId="28" fillId="0" borderId="3" xfId="31" applyFont="true" applyBorder="true" applyAlignment="true" applyProtection="false">
      <alignment horizontal="left" vertical="center" textRotation="0" wrapText="true" indent="0" shrinkToFit="false"/>
      <protection locked="true" hidden="false"/>
    </xf>
    <xf numFmtId="164" fontId="28" fillId="0" borderId="36" xfId="31" applyFont="true" applyBorder="true" applyAlignment="true" applyProtection="false">
      <alignment horizontal="left" vertical="center" textRotation="0" wrapText="true" indent="0" shrinkToFit="false"/>
      <protection locked="true" hidden="false"/>
    </xf>
    <xf numFmtId="170" fontId="28" fillId="4" borderId="1" xfId="31" applyFont="true" applyBorder="true" applyAlignment="true" applyProtection="false">
      <alignment horizontal="center" vertical="center" textRotation="0" wrapText="true" indent="0" shrinkToFit="false"/>
      <protection locked="true" hidden="false"/>
    </xf>
    <xf numFmtId="164" fontId="45" fillId="0" borderId="27" xfId="31" applyFont="true" applyBorder="true" applyAlignment="true" applyProtection="false">
      <alignment horizontal="right" vertical="center" textRotation="0" wrapText="true" indent="0" shrinkToFit="false"/>
      <protection locked="true" hidden="false"/>
    </xf>
    <xf numFmtId="176" fontId="6" fillId="0" borderId="0" xfId="31" applyFont="true" applyBorder="false" applyAlignment="false" applyProtection="false">
      <alignment horizontal="general" vertical="bottom" textRotation="0" wrapText="false" indent="0" shrinkToFit="false"/>
      <protection locked="true" hidden="false"/>
    </xf>
    <xf numFmtId="164" fontId="42" fillId="3" borderId="0" xfId="31" applyFont="true" applyBorder="true" applyAlignment="true" applyProtection="false">
      <alignment horizontal="right" vertical="bottom" textRotation="0" wrapText="false" indent="0" shrinkToFit="false"/>
      <protection locked="true" hidden="false"/>
    </xf>
    <xf numFmtId="164" fontId="28" fillId="3" borderId="0" xfId="31" applyFont="true" applyBorder="true" applyAlignment="false" applyProtection="false">
      <alignment horizontal="general" vertical="bottom" textRotation="0" wrapText="false" indent="0" shrinkToFit="false"/>
      <protection locked="true" hidden="false"/>
    </xf>
    <xf numFmtId="185" fontId="42" fillId="3" borderId="0" xfId="31" applyFont="true" applyBorder="true" applyAlignment="false" applyProtection="false">
      <alignment horizontal="general" vertical="bottom" textRotation="0" wrapText="false" indent="0" shrinkToFit="false"/>
      <protection locked="true" hidden="false"/>
    </xf>
    <xf numFmtId="164" fontId="8" fillId="3" borderId="17" xfId="31" applyFont="true" applyBorder="true" applyAlignment="false" applyProtection="false">
      <alignment horizontal="general" vertical="bottom" textRotation="0" wrapText="false" indent="0" shrinkToFit="false"/>
      <protection locked="true" hidden="false"/>
    </xf>
    <xf numFmtId="164" fontId="19" fillId="3" borderId="17" xfId="31" applyFont="true" applyBorder="true" applyAlignment="true" applyProtection="false">
      <alignment horizontal="center" vertical="bottom" textRotation="0" wrapText="false" indent="0" shrinkToFit="false"/>
      <protection locked="true" hidden="false"/>
    </xf>
    <xf numFmtId="164" fontId="17" fillId="3" borderId="17" xfId="31" applyFont="true" applyBorder="true" applyAlignment="false" applyProtection="false">
      <alignment horizontal="general" vertical="bottom" textRotation="0" wrapText="false" indent="0" shrinkToFit="false"/>
      <protection locked="true" hidden="false"/>
    </xf>
    <xf numFmtId="164" fontId="42" fillId="3" borderId="17" xfId="31" applyFont="true" applyBorder="true" applyAlignment="true" applyProtection="false">
      <alignment horizontal="center" vertical="bottom" textRotation="0" wrapText="true" indent="0" shrinkToFit="false"/>
      <protection locked="true" hidden="false"/>
    </xf>
    <xf numFmtId="164" fontId="44" fillId="0" borderId="17" xfId="31" applyFont="true" applyBorder="true" applyAlignment="true" applyProtection="false">
      <alignment horizontal="left" vertical="bottom" textRotation="0" wrapText="false" indent="0" shrinkToFit="false"/>
      <protection locked="true" hidden="false"/>
    </xf>
    <xf numFmtId="164" fontId="44" fillId="3" borderId="17" xfId="31" applyFont="true" applyBorder="true" applyAlignment="true" applyProtection="false">
      <alignment horizontal="left" vertical="bottom" textRotation="0" wrapText="false" indent="0" shrinkToFit="false"/>
      <protection locked="true" hidden="false"/>
    </xf>
    <xf numFmtId="164" fontId="44" fillId="3" borderId="49" xfId="31" applyFont="true" applyBorder="true" applyAlignment="true" applyProtection="false">
      <alignment horizontal="left" vertical="bottom" textRotation="0" wrapText="false" indent="0" shrinkToFit="false"/>
      <protection locked="true" hidden="false"/>
    </xf>
    <xf numFmtId="164" fontId="17" fillId="3" borderId="49" xfId="31" applyFont="true" applyBorder="true" applyAlignment="false" applyProtection="false">
      <alignment horizontal="general" vertical="bottom" textRotation="0" wrapText="false" indent="0" shrinkToFit="false"/>
      <protection locked="true" hidden="false"/>
    </xf>
    <xf numFmtId="164" fontId="42" fillId="3" borderId="1" xfId="31" applyFont="true" applyBorder="true" applyAlignment="true" applyProtection="false">
      <alignment horizontal="center" vertical="center" textRotation="0" wrapText="true" indent="0" shrinkToFit="false"/>
      <protection locked="true" hidden="false"/>
    </xf>
    <xf numFmtId="164" fontId="42" fillId="3" borderId="1" xfId="31" applyFont="true" applyBorder="true" applyAlignment="true" applyProtection="false">
      <alignment horizontal="center" vertical="center" textRotation="0" wrapText="true" indent="0" shrinkToFit="true"/>
      <protection locked="true" hidden="false"/>
    </xf>
    <xf numFmtId="164" fontId="17" fillId="3" borderId="1" xfId="31" applyFont="true" applyBorder="true" applyAlignment="true" applyProtection="false">
      <alignment horizontal="center" vertical="center" textRotation="0" wrapText="true" indent="0" shrinkToFit="false"/>
      <protection locked="true" hidden="false"/>
    </xf>
    <xf numFmtId="164" fontId="17" fillId="3" borderId="1" xfId="31" applyFont="true" applyBorder="true" applyAlignment="true" applyProtection="false">
      <alignment horizontal="center" vertical="center" textRotation="0" wrapText="true" indent="0" shrinkToFit="true"/>
      <protection locked="true" hidden="false"/>
    </xf>
    <xf numFmtId="164" fontId="17" fillId="3" borderId="9" xfId="31" applyFont="true" applyBorder="true" applyAlignment="true" applyProtection="false">
      <alignment horizontal="center" vertical="center" textRotation="0" wrapText="true" indent="0" shrinkToFit="false"/>
      <protection locked="true" hidden="false"/>
    </xf>
    <xf numFmtId="164" fontId="17" fillId="3" borderId="14" xfId="31" applyFont="true" applyBorder="true" applyAlignment="true" applyProtection="false">
      <alignment horizontal="center" vertical="center" textRotation="0" wrapText="true" indent="0" shrinkToFit="false"/>
      <protection locked="true" hidden="false"/>
    </xf>
    <xf numFmtId="164" fontId="17" fillId="3" borderId="47" xfId="31" applyFont="true" applyBorder="true" applyAlignment="false" applyProtection="false">
      <alignment horizontal="general" vertical="bottom" textRotation="0" wrapText="false" indent="0" shrinkToFit="false"/>
      <protection locked="true" hidden="false"/>
    </xf>
    <xf numFmtId="176" fontId="17" fillId="3" borderId="0" xfId="31" applyFont="true" applyBorder="false" applyAlignment="false" applyProtection="false">
      <alignment horizontal="general" vertical="bottom" textRotation="0" wrapText="false" indent="0" shrinkToFit="false"/>
      <protection locked="true" hidden="false"/>
    </xf>
    <xf numFmtId="176" fontId="17" fillId="3" borderId="47"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true" applyProtection="false">
      <alignment horizontal="center" vertical="bottom" textRotation="0" wrapText="false" indent="0" shrinkToFit="false"/>
      <protection locked="true" hidden="false"/>
    </xf>
    <xf numFmtId="182" fontId="17" fillId="3" borderId="1"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true" applyProtection="false">
      <alignment horizontal="left" vertical="center" textRotation="0" wrapText="false" indent="0" shrinkToFit="false"/>
      <protection locked="true" hidden="false"/>
    </xf>
    <xf numFmtId="164" fontId="17" fillId="3" borderId="9" xfId="31" applyFont="true" applyBorder="true" applyAlignment="true" applyProtection="false">
      <alignment horizontal="center" vertical="bottom" textRotation="0" wrapText="false" indent="0" shrinkToFit="false"/>
      <protection locked="true" hidden="false"/>
    </xf>
    <xf numFmtId="176" fontId="17" fillId="3" borderId="9" xfId="31" applyFont="true" applyBorder="true" applyAlignment="true" applyProtection="false">
      <alignment horizontal="center" vertical="bottom" textRotation="0" wrapText="false" indent="0" shrinkToFit="false"/>
      <protection locked="true" hidden="false"/>
    </xf>
    <xf numFmtId="189" fontId="17" fillId="3" borderId="9" xfId="31" applyFont="true" applyBorder="true" applyAlignment="true" applyProtection="false">
      <alignment horizontal="center" vertical="bottom" textRotation="0" wrapText="false" indent="0" shrinkToFit="false"/>
      <protection locked="true" hidden="false"/>
    </xf>
    <xf numFmtId="164" fontId="17" fillId="3" borderId="1" xfId="31" applyFont="true" applyBorder="true" applyAlignment="true" applyProtection="false">
      <alignment horizontal="left" vertical="bottom" textRotation="0" wrapText="false" indent="0" shrinkToFit="false"/>
      <protection locked="true" hidden="false"/>
    </xf>
    <xf numFmtId="164" fontId="17" fillId="3" borderId="14" xfId="31" applyFont="true" applyBorder="true" applyAlignment="false" applyProtection="false">
      <alignment horizontal="general" vertical="bottom" textRotation="0" wrapText="false" indent="0" shrinkToFit="false"/>
      <protection locked="true" hidden="false"/>
    </xf>
    <xf numFmtId="164" fontId="17" fillId="3" borderId="15" xfId="31" applyFont="true" applyBorder="true" applyAlignment="false" applyProtection="false">
      <alignment horizontal="general" vertical="bottom" textRotation="0" wrapText="false" indent="0" shrinkToFit="false"/>
      <protection locked="true" hidden="false"/>
    </xf>
    <xf numFmtId="164" fontId="17" fillId="3" borderId="16" xfId="31" applyFont="true" applyBorder="true" applyAlignment="false" applyProtection="false">
      <alignment horizontal="general" vertical="bottom" textRotation="0" wrapText="false" indent="0" shrinkToFit="false"/>
      <protection locked="true" hidden="false"/>
    </xf>
    <xf numFmtId="164" fontId="17" fillId="3" borderId="31" xfId="31" applyFont="true" applyBorder="true" applyAlignment="false" applyProtection="false">
      <alignment horizontal="general" vertical="bottom" textRotation="0" wrapText="false" indent="0" shrinkToFit="false"/>
      <protection locked="true" hidden="false"/>
    </xf>
    <xf numFmtId="176" fontId="17" fillId="3" borderId="16" xfId="31" applyFont="true" applyBorder="true" applyAlignment="false" applyProtection="false">
      <alignment horizontal="general" vertical="bottom" textRotation="0" wrapText="false" indent="0" shrinkToFit="false"/>
      <protection locked="true" hidden="false"/>
    </xf>
    <xf numFmtId="176" fontId="17" fillId="3" borderId="31"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true" applyProtection="false">
      <alignment horizontal="center" vertical="center" textRotation="0" wrapText="false" indent="0" shrinkToFit="false"/>
      <protection locked="true" hidden="false"/>
    </xf>
    <xf numFmtId="164" fontId="17" fillId="3" borderId="18" xfId="31" applyFont="true" applyBorder="true" applyAlignment="true" applyProtection="false">
      <alignment horizontal="center" vertical="center" textRotation="0" wrapText="true" indent="0" shrinkToFit="false"/>
      <protection locked="true" hidden="false"/>
    </xf>
    <xf numFmtId="176" fontId="17" fillId="3" borderId="1" xfId="31" applyFont="true" applyBorder="true" applyAlignment="true" applyProtection="false">
      <alignment horizontal="center" vertical="center" textRotation="0" wrapText="true" indent="0" shrinkToFit="false"/>
      <protection locked="true" hidden="false"/>
    </xf>
    <xf numFmtId="164" fontId="17" fillId="3" borderId="47" xfId="31" applyFont="true" applyBorder="true" applyAlignment="true" applyProtection="false">
      <alignment horizontal="center" vertical="center" textRotation="0" wrapText="false" indent="0" shrinkToFit="false"/>
      <protection locked="true" hidden="false"/>
    </xf>
    <xf numFmtId="164" fontId="17" fillId="3" borderId="6" xfId="31" applyFont="true" applyBorder="true" applyAlignment="true" applyProtection="false">
      <alignment horizontal="center" vertical="center" textRotation="0" wrapText="false" indent="0" shrinkToFit="false"/>
      <protection locked="true" hidden="false"/>
    </xf>
    <xf numFmtId="164" fontId="17" fillId="3" borderId="0" xfId="31" applyFont="true" applyBorder="true" applyAlignment="false" applyProtection="false">
      <alignment horizontal="general" vertical="bottom" textRotation="0" wrapText="false" indent="0" shrinkToFit="false"/>
      <protection locked="true" hidden="false"/>
    </xf>
    <xf numFmtId="164" fontId="52" fillId="3" borderId="2" xfId="31" applyFont="true" applyBorder="true" applyAlignment="true" applyProtection="false">
      <alignment horizontal="left" vertical="bottom" textRotation="0" wrapText="false" indent="0" shrinkToFit="false"/>
      <protection locked="true" hidden="false"/>
    </xf>
    <xf numFmtId="164" fontId="17" fillId="3" borderId="3" xfId="31" applyFont="true" applyBorder="true" applyAlignment="false" applyProtection="false">
      <alignment horizontal="general" vertical="bottom" textRotation="0" wrapText="false" indent="0" shrinkToFit="false"/>
      <protection locked="true" hidden="false"/>
    </xf>
    <xf numFmtId="164" fontId="17" fillId="3" borderId="18" xfId="31" applyFont="true" applyBorder="true" applyAlignment="false" applyProtection="false">
      <alignment horizontal="general" vertical="bottom" textRotation="0" wrapText="false" indent="0" shrinkToFit="false"/>
      <protection locked="true" hidden="false"/>
    </xf>
    <xf numFmtId="176" fontId="52" fillId="3" borderId="1" xfId="31" applyFont="true" applyBorder="true" applyAlignment="true" applyProtection="false">
      <alignment horizontal="center" vertical="center" textRotation="0" wrapText="true" indent="0" shrinkToFit="false"/>
      <protection locked="true" hidden="false"/>
    </xf>
    <xf numFmtId="176" fontId="17" fillId="3" borderId="0" xfId="31" applyFont="true" applyBorder="true" applyAlignment="true" applyProtection="false">
      <alignment horizontal="center" vertical="center" textRotation="0" wrapText="true" indent="0" shrinkToFit="false"/>
      <protection locked="true" hidden="false"/>
    </xf>
    <xf numFmtId="176" fontId="17" fillId="3" borderId="47" xfId="31" applyFont="true" applyBorder="true" applyAlignment="true" applyProtection="false">
      <alignment horizontal="center" vertical="center" textRotation="0" wrapText="true" indent="0" shrinkToFit="false"/>
      <protection locked="true" hidden="false"/>
    </xf>
    <xf numFmtId="176" fontId="17" fillId="3" borderId="9" xfId="31" applyFont="true" applyBorder="true" applyAlignment="true" applyProtection="false">
      <alignment horizontal="center" vertical="center" textRotation="0" wrapText="true" indent="0" shrinkToFit="false"/>
      <protection locked="true" hidden="false"/>
    </xf>
    <xf numFmtId="164" fontId="17" fillId="3" borderId="6" xfId="31" applyFont="true" applyBorder="true" applyAlignment="false" applyProtection="false">
      <alignment horizontal="general" vertical="bottom" textRotation="0" wrapText="false" indent="0" shrinkToFit="false"/>
      <protection locked="true" hidden="false"/>
    </xf>
    <xf numFmtId="176" fontId="17" fillId="3" borderId="16" xfId="31" applyFont="true" applyBorder="true" applyAlignment="true" applyProtection="false">
      <alignment horizontal="center" vertical="center" textRotation="0" wrapText="true" indent="0" shrinkToFit="false"/>
      <protection locked="true" hidden="false"/>
    </xf>
    <xf numFmtId="176" fontId="17" fillId="3" borderId="31" xfId="31" applyFont="true" applyBorder="true" applyAlignment="true" applyProtection="false">
      <alignment horizontal="center" vertical="center" textRotation="0" wrapText="true" indent="0" shrinkToFit="false"/>
      <protection locked="true" hidden="false"/>
    </xf>
    <xf numFmtId="190" fontId="17" fillId="3" borderId="1" xfId="31" applyFont="true" applyBorder="true" applyAlignment="true" applyProtection="false">
      <alignment horizontal="center" vertical="center" textRotation="0" wrapText="false" indent="0" shrinkToFit="false"/>
      <protection locked="true" hidden="false"/>
    </xf>
    <xf numFmtId="164" fontId="17" fillId="3" borderId="30" xfId="31" applyFont="true" applyBorder="true" applyAlignment="false" applyProtection="false">
      <alignment horizontal="general" vertical="bottom" textRotation="0" wrapText="false" indent="0" shrinkToFit="false"/>
      <protection locked="true" hidden="false"/>
    </xf>
    <xf numFmtId="164" fontId="17" fillId="3" borderId="2" xfId="31" applyFont="true" applyBorder="true" applyAlignment="true" applyProtection="false">
      <alignment horizontal="center" vertical="center" textRotation="0" wrapText="true" indent="0" shrinkToFit="false"/>
      <protection locked="true" hidden="false"/>
    </xf>
    <xf numFmtId="164" fontId="17" fillId="3" borderId="1" xfId="31" applyFont="true" applyBorder="true" applyAlignment="true" applyProtection="false">
      <alignment horizontal="center" vertical="top" textRotation="0" wrapText="true" indent="0" shrinkToFit="false"/>
      <protection locked="true" hidden="false"/>
    </xf>
    <xf numFmtId="191" fontId="17" fillId="3" borderId="9" xfId="31" applyFont="true" applyBorder="true" applyAlignment="true" applyProtection="false">
      <alignment horizontal="center" vertical="center" textRotation="0" wrapText="true" indent="0" shrinkToFit="false"/>
      <protection locked="true" hidden="false"/>
    </xf>
    <xf numFmtId="164" fontId="17" fillId="3" borderId="7" xfId="31" applyFont="true" applyBorder="true" applyAlignment="false" applyProtection="false">
      <alignment horizontal="general" vertical="bottom" textRotation="0" wrapText="false" indent="0" shrinkToFit="false"/>
      <protection locked="true" hidden="false"/>
    </xf>
    <xf numFmtId="164" fontId="17" fillId="3" borderId="50" xfId="31" applyFont="true" applyBorder="true" applyAlignment="false" applyProtection="false">
      <alignment horizontal="general" vertical="bottom" textRotation="0" wrapText="false" indent="0" shrinkToFit="false"/>
      <protection locked="true" hidden="false"/>
    </xf>
    <xf numFmtId="176" fontId="17" fillId="3" borderId="7" xfId="31" applyFont="true" applyBorder="true" applyAlignment="true" applyProtection="false">
      <alignment horizontal="center" vertical="center" textRotation="0" wrapText="true" indent="0" shrinkToFit="false"/>
      <protection locked="true" hidden="false"/>
    </xf>
    <xf numFmtId="176" fontId="17" fillId="3" borderId="50" xfId="31" applyFont="true" applyBorder="true" applyAlignment="true" applyProtection="false">
      <alignment horizontal="center" vertical="center" textRotation="0" wrapText="true" indent="0" shrinkToFit="false"/>
      <protection locked="true" hidden="false"/>
    </xf>
    <xf numFmtId="164" fontId="17" fillId="3" borderId="5" xfId="31" applyFont="true" applyBorder="true" applyAlignment="false" applyProtection="false">
      <alignment horizontal="general" vertical="bottom" textRotation="0" wrapText="false" indent="0" shrinkToFit="false"/>
      <protection locked="true" hidden="false"/>
    </xf>
    <xf numFmtId="176" fontId="17" fillId="3" borderId="5" xfId="31" applyFont="true" applyBorder="true" applyAlignment="true" applyProtection="false">
      <alignment horizontal="center" vertical="center" textRotation="0" wrapText="true" indent="0" shrinkToFit="false"/>
      <protection locked="true" hidden="false"/>
    </xf>
    <xf numFmtId="164" fontId="17" fillId="3" borderId="2" xfId="31" applyFont="true" applyBorder="true" applyAlignment="false" applyProtection="false">
      <alignment horizontal="general" vertical="bottom" textRotation="0" wrapText="false" indent="0" shrinkToFit="false"/>
      <protection locked="true" hidden="false"/>
    </xf>
    <xf numFmtId="176" fontId="17" fillId="3" borderId="2" xfId="31" applyFont="true" applyBorder="true" applyAlignment="true" applyProtection="false">
      <alignment horizontal="center" vertical="center" textRotation="0" wrapText="true" indent="0" shrinkToFit="false"/>
      <protection locked="true" hidden="false"/>
    </xf>
    <xf numFmtId="176" fontId="17" fillId="3" borderId="18" xfId="31" applyFont="true" applyBorder="true" applyAlignment="true" applyProtection="false">
      <alignment horizontal="center" vertical="center" textRotation="0" wrapText="true" indent="0" shrinkToFit="false"/>
      <protection locked="true" hidden="false"/>
    </xf>
    <xf numFmtId="164" fontId="8" fillId="3" borderId="5" xfId="31" applyFont="true" applyBorder="true" applyAlignment="false" applyProtection="false">
      <alignment horizontal="general" vertical="bottom" textRotation="0" wrapText="false" indent="0" shrinkToFit="false"/>
      <protection locked="true" hidden="false"/>
    </xf>
    <xf numFmtId="164" fontId="8" fillId="3" borderId="0" xfId="31" applyFont="true" applyBorder="true" applyAlignment="false" applyProtection="false">
      <alignment horizontal="general" vertical="bottom" textRotation="0" wrapText="false" indent="0" shrinkToFit="false"/>
      <protection locked="true" hidden="false"/>
    </xf>
    <xf numFmtId="164" fontId="8" fillId="3" borderId="47" xfId="31" applyFont="true" applyBorder="true" applyAlignment="false" applyProtection="false">
      <alignment horizontal="general" vertical="bottom" textRotation="0" wrapText="false" indent="0" shrinkToFit="false"/>
      <protection locked="true" hidden="false"/>
    </xf>
    <xf numFmtId="176" fontId="8" fillId="3" borderId="5" xfId="31" applyFont="true" applyBorder="true" applyAlignment="false" applyProtection="false">
      <alignment horizontal="general" vertical="bottom" textRotation="0" wrapText="false" indent="0" shrinkToFit="false"/>
      <protection locked="true" hidden="false"/>
    </xf>
    <xf numFmtId="176" fontId="8" fillId="3" borderId="47" xfId="31" applyFont="true" applyBorder="true" applyAlignment="false" applyProtection="false">
      <alignment horizontal="general" vertical="bottom" textRotation="0" wrapText="false" indent="0" shrinkToFit="false"/>
      <protection locked="true" hidden="false"/>
    </xf>
    <xf numFmtId="164" fontId="8" fillId="3" borderId="15" xfId="31" applyFont="true" applyBorder="true" applyAlignment="false" applyProtection="false">
      <alignment horizontal="general" vertical="bottom" textRotation="0" wrapText="false" indent="0" shrinkToFit="false"/>
      <protection locked="true" hidden="false"/>
    </xf>
    <xf numFmtId="164" fontId="8" fillId="3" borderId="16" xfId="31" applyFont="true" applyBorder="true" applyAlignment="false" applyProtection="false">
      <alignment horizontal="general" vertical="bottom" textRotation="0" wrapText="false" indent="0" shrinkToFit="false"/>
      <protection locked="true" hidden="false"/>
    </xf>
    <xf numFmtId="164" fontId="8" fillId="3" borderId="31" xfId="31" applyFont="true" applyBorder="true" applyAlignment="false" applyProtection="false">
      <alignment horizontal="general" vertical="bottom" textRotation="0" wrapText="false" indent="0" shrinkToFit="false"/>
      <protection locked="true" hidden="false"/>
    </xf>
    <xf numFmtId="176" fontId="8" fillId="3" borderId="15" xfId="31" applyFont="true" applyBorder="true" applyAlignment="false" applyProtection="false">
      <alignment horizontal="general" vertical="bottom" textRotation="0" wrapText="false" indent="0" shrinkToFit="false"/>
      <protection locked="true" hidden="false"/>
    </xf>
    <xf numFmtId="176" fontId="8" fillId="3" borderId="31" xfId="31" applyFont="true" applyBorder="true" applyAlignment="false" applyProtection="false">
      <alignment horizontal="general" vertical="bottom" textRotation="0" wrapText="false" indent="0" shrinkToFit="false"/>
      <protection locked="true" hidden="false"/>
    </xf>
    <xf numFmtId="180" fontId="17" fillId="0" borderId="1" xfId="31" applyFont="true" applyBorder="true" applyAlignment="false" applyProtection="false">
      <alignment horizontal="general" vertical="bottom" textRotation="0" wrapText="false" indent="0" shrinkToFit="false"/>
      <protection locked="true" hidden="false"/>
    </xf>
    <xf numFmtId="164" fontId="17" fillId="3" borderId="9" xfId="31" applyFont="true" applyBorder="true" applyAlignment="false" applyProtection="false">
      <alignment horizontal="general" vertical="bottom" textRotation="0" wrapText="false" indent="0" shrinkToFit="false"/>
      <protection locked="true" hidden="false"/>
    </xf>
    <xf numFmtId="164" fontId="17" fillId="3" borderId="47" xfId="31" applyFont="true" applyBorder="true" applyAlignment="true" applyProtection="false">
      <alignment horizontal="left" vertical="bottom" textRotation="0" wrapText="false" indent="0" shrinkToFit="false"/>
      <protection locked="true" hidden="false"/>
    </xf>
    <xf numFmtId="164" fontId="17" fillId="3" borderId="6" xfId="31" applyFont="true" applyBorder="true" applyAlignment="true" applyProtection="false">
      <alignment horizontal="left" vertical="bottom" textRotation="0" wrapText="false" indent="0" shrinkToFit="false"/>
      <protection locked="true" hidden="false"/>
    </xf>
    <xf numFmtId="164" fontId="17" fillId="3" borderId="9" xfId="31" applyFont="true" applyBorder="true" applyAlignment="true" applyProtection="false">
      <alignment horizontal="left" vertical="bottom" textRotation="0" wrapText="false" indent="0" shrinkToFit="false"/>
      <protection locked="true" hidden="false"/>
    </xf>
    <xf numFmtId="164" fontId="17" fillId="3" borderId="0" xfId="31" applyFont="true" applyBorder="false" applyAlignment="true" applyProtection="false">
      <alignment horizontal="center" vertical="center" textRotation="0" wrapText="false" indent="0" shrinkToFit="false"/>
      <protection locked="true" hidden="false"/>
    </xf>
    <xf numFmtId="176" fontId="17" fillId="3" borderId="1" xfId="31" applyFont="true" applyBorder="true" applyAlignment="true" applyProtection="false">
      <alignment horizontal="center" vertical="center" textRotation="0" wrapText="false" indent="0" shrinkToFit="false"/>
      <protection locked="true" hidden="false"/>
    </xf>
    <xf numFmtId="164" fontId="17" fillId="3" borderId="15" xfId="31" applyFont="true" applyBorder="true" applyAlignment="true" applyProtection="false">
      <alignment horizontal="center" vertical="center" textRotation="0" wrapText="false" indent="0" shrinkToFit="false"/>
      <protection locked="true" hidden="false"/>
    </xf>
    <xf numFmtId="164" fontId="17" fillId="3" borderId="16" xfId="31" applyFont="true" applyBorder="true" applyAlignment="true" applyProtection="false">
      <alignment horizontal="center" vertical="center" textRotation="0" wrapText="false" indent="0" shrinkToFit="false"/>
      <protection locked="true" hidden="false"/>
    </xf>
    <xf numFmtId="164" fontId="17" fillId="3" borderId="31" xfId="31" applyFont="true" applyBorder="true" applyAlignment="true" applyProtection="false">
      <alignment horizontal="center" vertical="center" textRotation="0" wrapText="false" indent="0" shrinkToFit="false"/>
      <protection locked="true" hidden="false"/>
    </xf>
    <xf numFmtId="164" fontId="17" fillId="3" borderId="2" xfId="31" applyFont="true" applyBorder="true" applyAlignment="true" applyProtection="false">
      <alignment horizontal="center" vertical="center" textRotation="0" wrapText="false" indent="0" shrinkToFit="false"/>
      <protection locked="true" hidden="false"/>
    </xf>
    <xf numFmtId="164" fontId="17" fillId="3" borderId="3" xfId="31" applyFont="true" applyBorder="true" applyAlignment="true" applyProtection="false">
      <alignment horizontal="center" vertical="center" textRotation="0" wrapText="false" indent="0" shrinkToFit="false"/>
      <protection locked="true" hidden="false"/>
    </xf>
    <xf numFmtId="164" fontId="17" fillId="3" borderId="18" xfId="31" applyFont="true" applyBorder="true" applyAlignment="true" applyProtection="false">
      <alignment horizontal="center" vertical="center" textRotation="0" wrapText="false" indent="0" shrinkToFit="false"/>
      <protection locked="true" hidden="false"/>
    </xf>
    <xf numFmtId="164" fontId="52" fillId="3" borderId="7" xfId="31" applyFont="true" applyBorder="true" applyAlignment="true" applyProtection="false">
      <alignment horizontal="left" vertical="bottom" textRotation="0" wrapText="false" indent="0" shrinkToFit="false"/>
      <protection locked="true" hidden="false"/>
    </xf>
    <xf numFmtId="176" fontId="52" fillId="3" borderId="1" xfId="31" applyFont="true" applyBorder="true" applyAlignment="true" applyProtection="false">
      <alignment horizontal="center" vertical="bottom" textRotation="0" wrapText="false" indent="0" shrinkToFit="false"/>
      <protection locked="true" hidden="false"/>
    </xf>
    <xf numFmtId="164" fontId="52" fillId="3" borderId="1" xfId="31" applyFont="true" applyBorder="true" applyAlignment="true" applyProtection="false">
      <alignment horizontal="left" vertical="bottom" textRotation="0" wrapText="false" indent="0" shrinkToFit="false"/>
      <protection locked="true" hidden="false"/>
    </xf>
    <xf numFmtId="164" fontId="19" fillId="3" borderId="1" xfId="31" applyFont="true" applyBorder="true" applyAlignment="true" applyProtection="false">
      <alignment horizontal="left" vertical="bottom" textRotation="0" wrapText="false" indent="0" shrinkToFit="false"/>
      <protection locked="true" hidden="false"/>
    </xf>
    <xf numFmtId="176" fontId="19" fillId="3" borderId="1" xfId="31" applyFont="true" applyBorder="true" applyAlignment="true" applyProtection="false">
      <alignment horizontal="center" vertical="bottom" textRotation="0" wrapText="false" indent="0" shrinkToFit="false"/>
      <protection locked="true" hidden="false"/>
    </xf>
    <xf numFmtId="176" fontId="0" fillId="0" borderId="0" xfId="0" applyFont="false" applyBorder="false" applyAlignment="false" applyProtection="false">
      <alignment horizontal="general" vertical="bottom" textRotation="0" wrapText="false" indent="0" shrinkToFit="false"/>
      <protection locked="true" hidden="false"/>
    </xf>
    <xf numFmtId="164" fontId="19" fillId="3" borderId="0" xfId="31" applyFont="true" applyBorder="true" applyAlignment="true" applyProtection="false">
      <alignment horizontal="left" vertical="bottom" textRotation="0" wrapText="false" indent="0" shrinkToFit="false"/>
      <protection locked="true" hidden="false"/>
    </xf>
    <xf numFmtId="176" fontId="19" fillId="3" borderId="0" xfId="31" applyFont="true" applyBorder="true" applyAlignment="true" applyProtection="false">
      <alignment horizontal="center" vertical="bottom" textRotation="0" wrapText="false" indent="0" shrinkToFit="false"/>
      <protection locked="true" hidden="false"/>
    </xf>
    <xf numFmtId="164" fontId="19" fillId="3" borderId="17" xfId="31" applyFont="true" applyBorder="true" applyAlignment="true" applyProtection="false">
      <alignment horizontal="center" vertical="bottom" textRotation="0" wrapText="true" indent="0" shrinkToFit="false"/>
      <protection locked="true" hidden="false"/>
    </xf>
    <xf numFmtId="164" fontId="6" fillId="0" borderId="6" xfId="54" applyFont="true" applyBorder="true" applyAlignment="true" applyProtection="false">
      <alignment horizontal="center" vertical="bottom" textRotation="0" wrapText="true" indent="0" shrinkToFit="false"/>
      <protection locked="true" hidden="false"/>
    </xf>
    <xf numFmtId="164" fontId="6" fillId="0" borderId="7" xfId="54" applyFont="true" applyBorder="true" applyAlignment="true" applyProtection="false">
      <alignment horizontal="center" vertical="bottom" textRotation="0" wrapText="true" indent="0" shrinkToFit="false"/>
      <protection locked="true" hidden="false"/>
    </xf>
    <xf numFmtId="176" fontId="31" fillId="0" borderId="1" xfId="0" applyFont="true" applyBorder="true" applyAlignment="true" applyProtection="false">
      <alignment horizontal="right" vertical="top" textRotation="0" wrapText="true" indent="0" shrinkToFit="false"/>
      <protection locked="true" hidden="false"/>
    </xf>
    <xf numFmtId="164" fontId="11" fillId="0" borderId="0" xfId="42" applyFont="true" applyBorder="true" applyAlignment="true" applyProtection="false">
      <alignment horizontal="center" vertical="bottom" textRotation="0" wrapText="false" indent="0" shrinkToFit="false"/>
      <protection locked="true" hidden="false"/>
    </xf>
  </cellXfs>
  <cellStyles count="50">
    <cellStyle name="Normal" xfId="0" builtinId="0"/>
    <cellStyle name="Comma" xfId="15" builtinId="3"/>
    <cellStyle name="Comma [0]" xfId="16" builtinId="6"/>
    <cellStyle name="Currency" xfId="17" builtinId="4"/>
    <cellStyle name="Currency [0]" xfId="18" builtinId="7"/>
    <cellStyle name="Percent" xfId="19" builtinId="5"/>
    <cellStyle name="_Расчет стоимости 1км трубопровода" xfId="20"/>
    <cellStyle name="Comma [0]" xfId="21"/>
    <cellStyle name="Comma_laroux" xfId="22"/>
    <cellStyle name="Currency [0]" xfId="23"/>
    <cellStyle name="Currency_laroux" xfId="24"/>
    <cellStyle name="Normal_Attachement No.1" xfId="25"/>
    <cellStyle name="S1" xfId="26"/>
    <cellStyle name="Денежный 2" xfId="27"/>
    <cellStyle name="Итоги" xfId="28"/>
    <cellStyle name="ЛокСмета" xfId="29"/>
    <cellStyle name="Обычный 12 2" xfId="30"/>
    <cellStyle name="Обычный 2" xfId="31"/>
    <cellStyle name="Обычный 2 2" xfId="32"/>
    <cellStyle name="Обычный 2 2 2" xfId="33"/>
    <cellStyle name="Обычный 2 4" xfId="34"/>
    <cellStyle name="Обычный 2 4 3" xfId="35"/>
    <cellStyle name="Обычный 2 6" xfId="36"/>
    <cellStyle name="Обычный 3" xfId="37"/>
    <cellStyle name="Обычный 3 2" xfId="38"/>
    <cellStyle name="Обычный 3 2 2" xfId="39"/>
    <cellStyle name="Обычный 3 3" xfId="40"/>
    <cellStyle name="Обычный 3 4" xfId="41"/>
    <cellStyle name="Обычный 3 5" xfId="42"/>
    <cellStyle name="Обычный 3 5 2" xfId="43"/>
    <cellStyle name="Обычный 3 5 2 2" xfId="44"/>
    <cellStyle name="Обычный 3 5 3" xfId="45"/>
    <cellStyle name="Обычный 3 5 4" xfId="46"/>
    <cellStyle name="Обычный 3 5 5" xfId="47"/>
    <cellStyle name="Обычный 3 5 5 2" xfId="48"/>
    <cellStyle name="Обычный 3 5 5 2 2" xfId="49"/>
    <cellStyle name="Обычный 3 5 6" xfId="50"/>
    <cellStyle name="Обычный 4" xfId="51"/>
    <cellStyle name="Обычный 5" xfId="52"/>
    <cellStyle name="ПИР" xfId="53"/>
    <cellStyle name="ПИР 2" xfId="54"/>
    <cellStyle name="ПИР 2 2" xfId="55"/>
    <cellStyle name="Процентный 2" xfId="56"/>
    <cellStyle name="Стиль 1" xfId="57"/>
    <cellStyle name="Титул" xfId="58"/>
    <cellStyle name="Тысячи [0]_laroux" xfId="59"/>
    <cellStyle name="Тысячи_laroux" xfId="60"/>
    <cellStyle name="Финансовый 2" xfId="61"/>
    <cellStyle name="Финансовый 3" xfId="62"/>
    <cellStyle name="Хвост" xfId="63"/>
  </cellStyles>
  <colors>
    <indexedColors>
      <rgbColor rgb="FF000000"/>
      <rgbColor rgb="FFFFFFFF"/>
      <rgbColor rgb="FFFF0000"/>
      <rgbColor rgb="FF00FF00"/>
      <rgbColor rgb="FF0000FF"/>
      <rgbColor rgb="FFFFFF00"/>
      <rgbColor rgb="FFFF00FF"/>
      <rgbColor rgb="FF00FFFF"/>
      <rgbColor rgb="FF800000"/>
      <rgbColor rgb="FF008000"/>
      <rgbColor rgb="FF2602BE"/>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BDFFF2"/>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externalLink" Target="externalLinks/externalLink1.xml"/><Relationship Id="rId17"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file://Fsbgit1/ngdu_psb/DOCUME~1/N_KUPT~1.ORE/LOCALS~1/Temp/sobi_020318_blank.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 val="Лист1"/>
      <sheetName val="мс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1.v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vmlDrawing" Target="../drawings/vmlDrawing2.vml"/>
</Relationships>
</file>

<file path=xl/worksheets/_rels/sheet11.xml.rels><?xml version="1.0" encoding="UTF-8"?>
<Relationships xmlns="http://schemas.openxmlformats.org/package/2006/relationships"><Relationship Id="rId1" Type="http://schemas.openxmlformats.org/officeDocument/2006/relationships/comments" Target="../comments11.xml"/><Relationship Id="rId2"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true"/>
  </sheetPr>
  <dimension ref="A1:R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9" activeCellId="0" sqref="C9"/>
    </sheetView>
  </sheetViews>
  <sheetFormatPr defaultColWidth="9.1484375" defaultRowHeight="15" zeroHeight="false" outlineLevelRow="0" outlineLevelCol="0"/>
  <cols>
    <col collapsed="false" customWidth="true" hidden="false" outlineLevel="0" max="1" min="1" style="1" width="3.71"/>
    <col collapsed="false" customWidth="true" hidden="false" outlineLevel="0" max="2" min="2" style="2" width="58.57"/>
    <col collapsed="false" customWidth="true" hidden="false" outlineLevel="0" max="3" min="3" style="2" width="22.42"/>
    <col collapsed="false" customWidth="true" hidden="true" outlineLevel="0" max="4" min="4" style="2" width="11.43"/>
    <col collapsed="false" customWidth="true" hidden="false" outlineLevel="0" max="5" min="5" style="2" width="18.86"/>
    <col collapsed="false" customWidth="true" hidden="false" outlineLevel="0" max="6" min="6" style="2" width="19"/>
    <col collapsed="false" customWidth="true" hidden="false" outlineLevel="0" max="7" min="7" style="2" width="19.86"/>
    <col collapsed="false" customWidth="true" hidden="false" outlineLevel="0" max="8" min="8" style="2" width="18.57"/>
    <col collapsed="false" customWidth="true" hidden="false" outlineLevel="0" max="9" min="9" style="3" width="38.29"/>
    <col collapsed="false" customWidth="false" hidden="false" outlineLevel="0" max="11" min="10" style="2" width="9.14"/>
    <col collapsed="false" customWidth="true" hidden="false" outlineLevel="0" max="12" min="12" style="2" width="11.57"/>
    <col collapsed="false" customWidth="false" hidden="false" outlineLevel="0" max="16384" min="13" style="2" width="9.14"/>
  </cols>
  <sheetData>
    <row r="1" customFormat="false" ht="15" hidden="false" customHeight="false" outlineLevel="0" collapsed="false">
      <c r="A1" s="4"/>
      <c r="B1" s="5"/>
      <c r="C1" s="5"/>
      <c r="D1" s="5"/>
      <c r="E1" s="5"/>
      <c r="F1" s="5"/>
      <c r="G1" s="6"/>
      <c r="H1" s="7"/>
    </row>
    <row r="2" customFormat="false" ht="15" hidden="false" customHeight="false" outlineLevel="0" collapsed="false">
      <c r="A2" s="4"/>
      <c r="B2" s="5"/>
      <c r="C2" s="5"/>
      <c r="D2" s="5"/>
      <c r="E2" s="5"/>
      <c r="F2" s="5"/>
      <c r="G2" s="6"/>
      <c r="H2" s="7"/>
    </row>
    <row r="3" customFormat="false" ht="15" hidden="false" customHeight="false" outlineLevel="0" collapsed="false">
      <c r="A3" s="8" t="s">
        <v>0</v>
      </c>
      <c r="B3" s="8"/>
      <c r="C3" s="8"/>
      <c r="D3" s="8"/>
      <c r="E3" s="8"/>
      <c r="F3" s="8"/>
      <c r="G3" s="8"/>
      <c r="H3" s="8"/>
    </row>
    <row r="4" customFormat="false" ht="18" hidden="false" customHeight="true" outlineLevel="0" collapsed="false">
      <c r="A4" s="8" t="s">
        <v>1</v>
      </c>
      <c r="B4" s="8"/>
      <c r="C4" s="8"/>
      <c r="D4" s="8"/>
      <c r="E4" s="8"/>
      <c r="F4" s="8"/>
      <c r="G4" s="8"/>
      <c r="H4" s="8"/>
    </row>
    <row r="5" customFormat="false" ht="51" hidden="false" customHeight="true" outlineLevel="0" collapsed="false">
      <c r="A5" s="9" t="s">
        <v>2</v>
      </c>
      <c r="B5" s="9"/>
      <c r="C5" s="9"/>
      <c r="D5" s="9"/>
      <c r="E5" s="9"/>
      <c r="F5" s="9"/>
      <c r="G5" s="9"/>
      <c r="H5" s="9"/>
    </row>
    <row r="6" customFormat="false" ht="31.5" hidden="false" customHeight="true" outlineLevel="0" collapsed="false">
      <c r="A6" s="10"/>
      <c r="B6" s="11"/>
      <c r="C6" s="11"/>
      <c r="D6" s="11"/>
      <c r="E6" s="11"/>
      <c r="G6" s="11"/>
    </row>
    <row r="7" customFormat="false" ht="22.5" hidden="false" customHeight="true" outlineLevel="0" collapsed="false">
      <c r="A7" s="12" t="s">
        <v>3</v>
      </c>
      <c r="B7" s="13" t="s">
        <v>4</v>
      </c>
      <c r="C7" s="13" t="s">
        <v>5</v>
      </c>
      <c r="D7" s="14" t="s">
        <v>6</v>
      </c>
      <c r="E7" s="15" t="s">
        <v>7</v>
      </c>
      <c r="F7" s="15"/>
      <c r="G7" s="15" t="s">
        <v>8</v>
      </c>
      <c r="H7" s="15"/>
    </row>
    <row r="8" s="17" customFormat="true" ht="52.5" hidden="false" customHeight="true" outlineLevel="0" collapsed="false">
      <c r="A8" s="12"/>
      <c r="B8" s="13"/>
      <c r="C8" s="13"/>
      <c r="D8" s="14"/>
      <c r="E8" s="16" t="s">
        <v>9</v>
      </c>
      <c r="F8" s="16" t="s">
        <v>10</v>
      </c>
      <c r="G8" s="16" t="s">
        <v>9</v>
      </c>
      <c r="H8" s="16" t="s">
        <v>10</v>
      </c>
    </row>
    <row r="9" s="17" customFormat="true" ht="66.75" hidden="false" customHeight="true" outlineLevel="0" collapsed="false">
      <c r="A9" s="12" t="n">
        <v>1</v>
      </c>
      <c r="B9" s="16" t="s">
        <v>11</v>
      </c>
      <c r="C9" s="13" t="s">
        <v>12</v>
      </c>
      <c r="D9" s="16"/>
      <c r="E9" s="18" t="e">
        <f aca="false">#REF!</f>
        <v>#REF!</v>
      </c>
      <c r="F9" s="18" t="e">
        <f aca="false">#REF!</f>
        <v>#REF!</v>
      </c>
      <c r="G9" s="18" t="e">
        <f aca="false">'Минэнерго  Парадайз'!G26</f>
        <v>#REF!</v>
      </c>
      <c r="H9" s="18" t="e">
        <f aca="false">'Минэнерго  Парадайз'!G29</f>
        <v>#REF!</v>
      </c>
      <c r="I9" s="19"/>
    </row>
    <row r="10" s="17" customFormat="true" ht="33" hidden="false" customHeight="true" outlineLevel="0" collapsed="false">
      <c r="A10" s="20"/>
      <c r="I10" s="19"/>
    </row>
    <row r="11" s="17" customFormat="true" ht="12" hidden="false" customHeight="true" outlineLevel="0" collapsed="false">
      <c r="A11" s="20"/>
      <c r="I11" s="19"/>
    </row>
    <row r="12" s="17" customFormat="true" ht="12" hidden="false" customHeight="true" outlineLevel="0" collapsed="false">
      <c r="A12" s="20"/>
      <c r="I12" s="19"/>
    </row>
    <row r="13" s="17" customFormat="true" ht="15" hidden="false" customHeight="false" outlineLevel="0" collapsed="false">
      <c r="A13" s="20"/>
      <c r="B13" s="21" t="s">
        <v>13</v>
      </c>
      <c r="C13" s="22"/>
      <c r="D13" s="22"/>
      <c r="E13" s="22"/>
      <c r="F13" s="23"/>
      <c r="G13" s="21" t="s">
        <v>14</v>
      </c>
      <c r="H13" s="23"/>
    </row>
    <row r="14" customFormat="false" ht="25.5" hidden="false" customHeight="true" outlineLevel="0" collapsed="false"/>
    <row r="15" customFormat="false" ht="15" hidden="false" customHeight="false" outlineLevel="0" collapsed="false">
      <c r="B15" s="21" t="s">
        <v>15</v>
      </c>
      <c r="C15" s="24"/>
      <c r="D15" s="24"/>
      <c r="E15" s="24"/>
      <c r="F15" s="22"/>
      <c r="G15" s="24" t="s">
        <v>16</v>
      </c>
      <c r="H15" s="22"/>
    </row>
    <row r="16" customFormat="false" ht="28.5" hidden="false" customHeight="true" outlineLevel="0" collapsed="false">
      <c r="B16" s="22"/>
      <c r="C16" s="22"/>
      <c r="D16" s="22"/>
      <c r="E16" s="22"/>
      <c r="F16" s="22"/>
      <c r="G16" s="22"/>
      <c r="H16" s="22"/>
    </row>
    <row r="17" s="30" customFormat="true" ht="15.75" hidden="false" customHeight="false" outlineLevel="0" collapsed="false">
      <c r="A17" s="25"/>
      <c r="B17" s="26" t="s">
        <v>17</v>
      </c>
      <c r="C17" s="27"/>
      <c r="D17" s="27"/>
      <c r="E17" s="28"/>
      <c r="F17" s="27"/>
      <c r="G17" s="22" t="s">
        <v>18</v>
      </c>
      <c r="H17" s="29"/>
      <c r="J17" s="31"/>
      <c r="K17" s="31"/>
      <c r="P17" s="32"/>
      <c r="Q17" s="32"/>
      <c r="R17" s="32"/>
    </row>
  </sheetData>
  <mergeCells count="9">
    <mergeCell ref="A3:H3"/>
    <mergeCell ref="A4:H4"/>
    <mergeCell ref="A5:H5"/>
    <mergeCell ref="A7:A8"/>
    <mergeCell ref="B7:B8"/>
    <mergeCell ref="C7:C8"/>
    <mergeCell ref="D7:D8"/>
    <mergeCell ref="E7:F7"/>
    <mergeCell ref="G7:H7"/>
  </mergeCells>
  <printOptions headings="false" gridLines="false" gridLinesSet="true" horizontalCentered="false" verticalCentered="false"/>
  <pageMargins left="0.708333333333333" right="0.708333333333333" top="0" bottom="0"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28"/>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B16" activeCellId="0" sqref="B16"/>
    </sheetView>
  </sheetViews>
  <sheetFormatPr defaultColWidth="9.1484375" defaultRowHeight="12.75" zeroHeight="false" outlineLevelRow="0" outlineLevelCol="0"/>
  <cols>
    <col collapsed="false" customWidth="true" hidden="false" outlineLevel="0" max="1" min="1" style="33" width="8.57"/>
    <col collapsed="false" customWidth="true" hidden="false" outlineLevel="0" max="2" min="2" style="33" width="78.14"/>
    <col collapsed="false" customWidth="true" hidden="false" outlineLevel="0" max="3" min="3" style="33" width="25.71"/>
    <col collapsed="false" customWidth="true" hidden="false" outlineLevel="0" max="4" min="4" style="33" width="24"/>
    <col collapsed="false" customWidth="true" hidden="true" outlineLevel="0" max="5" min="5" style="33" width="10.85"/>
    <col collapsed="false" customWidth="false" hidden="false" outlineLevel="0" max="9" min="6" style="33" width="9.14"/>
    <col collapsed="false" customWidth="false" hidden="true" outlineLevel="0" max="11" min="10" style="33" width="9.14"/>
    <col collapsed="false" customWidth="false" hidden="false" outlineLevel="0" max="16384" min="12" style="33" width="9.14"/>
  </cols>
  <sheetData>
    <row r="1" customFormat="false" ht="23.25" hidden="false" customHeight="true" outlineLevel="0" collapsed="false">
      <c r="A1" s="34" t="s">
        <v>19</v>
      </c>
      <c r="B1" s="34"/>
      <c r="C1" s="34"/>
      <c r="D1" s="34"/>
    </row>
    <row r="2" customFormat="false" ht="5.25" hidden="false" customHeight="true" outlineLevel="0" collapsed="false">
      <c r="A2" s="35"/>
      <c r="B2" s="36"/>
      <c r="C2" s="36"/>
      <c r="D2" s="37"/>
    </row>
    <row r="3" customFormat="false" ht="59.25" hidden="false" customHeight="true" outlineLevel="0" collapsed="false">
      <c r="A3" s="38" t="s">
        <v>20</v>
      </c>
      <c r="B3" s="38"/>
      <c r="C3" s="38"/>
      <c r="D3" s="38"/>
    </row>
    <row r="4" customFormat="false" ht="18.75" hidden="false" customHeight="false" outlineLevel="0" collapsed="false">
      <c r="A4" s="39"/>
      <c r="B4" s="39"/>
      <c r="C4" s="39"/>
      <c r="D4" s="39"/>
    </row>
    <row r="5" customFormat="false" ht="12.75" hidden="false" customHeight="true" outlineLevel="0" collapsed="false">
      <c r="A5" s="40" t="s">
        <v>3</v>
      </c>
      <c r="B5" s="40" t="s">
        <v>21</v>
      </c>
      <c r="C5" s="41" t="s">
        <v>6</v>
      </c>
      <c r="D5" s="40" t="s">
        <v>22</v>
      </c>
    </row>
    <row r="6" customFormat="false" ht="12.75" hidden="false" customHeight="true" outlineLevel="0" collapsed="false">
      <c r="A6" s="40"/>
      <c r="B6" s="40"/>
      <c r="C6" s="41"/>
      <c r="D6" s="40"/>
    </row>
    <row r="7" customFormat="false" ht="12.75" hidden="false" customHeight="true" outlineLevel="0" collapsed="false">
      <c r="A7" s="40"/>
      <c r="B7" s="40"/>
      <c r="C7" s="41"/>
      <c r="D7" s="40"/>
    </row>
    <row r="8" s="43" customFormat="true" ht="30.75" hidden="false" customHeight="true" outlineLevel="0" collapsed="false">
      <c r="A8" s="42" t="s">
        <v>23</v>
      </c>
      <c r="B8" s="42"/>
      <c r="C8" s="42"/>
      <c r="D8" s="42"/>
    </row>
    <row r="9" s="43" customFormat="true" ht="30.75" hidden="false" customHeight="true" outlineLevel="0" collapsed="false">
      <c r="A9" s="44" t="s">
        <v>24</v>
      </c>
      <c r="B9" s="45" t="s">
        <v>25</v>
      </c>
      <c r="C9" s="46" t="s">
        <v>26</v>
      </c>
      <c r="D9" s="47" t="e">
        <f aca="false">#REF!</f>
        <v>#REF!</v>
      </c>
      <c r="E9" s="48"/>
    </row>
    <row r="10" s="43" customFormat="true" ht="30.75" hidden="false" customHeight="true" outlineLevel="0" collapsed="false">
      <c r="A10" s="44" t="s">
        <v>27</v>
      </c>
      <c r="B10" s="45" t="s">
        <v>28</v>
      </c>
      <c r="C10" s="46" t="s">
        <v>29</v>
      </c>
      <c r="D10" s="47" t="n">
        <f aca="false">'Смета №1.2. кадастр (КПТ)'!F34</f>
        <v>1896</v>
      </c>
    </row>
    <row r="11" s="43" customFormat="true" ht="30" hidden="false" customHeight="true" outlineLevel="0" collapsed="false">
      <c r="A11" s="49" t="s">
        <v>30</v>
      </c>
      <c r="B11" s="49"/>
      <c r="C11" s="49"/>
      <c r="D11" s="49"/>
    </row>
    <row r="12" s="43" customFormat="true" ht="36.75" hidden="false" customHeight="true" outlineLevel="0" collapsed="false">
      <c r="A12" s="44" t="s">
        <v>31</v>
      </c>
      <c r="B12" s="45" t="s">
        <v>32</v>
      </c>
      <c r="C12" s="46" t="s">
        <v>33</v>
      </c>
      <c r="D12" s="47" t="n">
        <f aca="false">'2.1. тех.план Голубинка'!G28</f>
        <v>206653</v>
      </c>
    </row>
    <row r="13" s="43" customFormat="true" ht="36.75" hidden="false" customHeight="true" outlineLevel="0" collapsed="false">
      <c r="A13" s="44" t="s">
        <v>34</v>
      </c>
      <c r="B13" s="45" t="s">
        <v>35</v>
      </c>
      <c r="C13" s="46" t="s">
        <v>36</v>
      </c>
      <c r="D13" s="47" t="n">
        <f aca="false">'2.2. тех.план Инструм з-д'!G28</f>
        <v>166451</v>
      </c>
    </row>
    <row r="14" s="43" customFormat="true" ht="36.75" hidden="false" customHeight="true" outlineLevel="0" collapsed="false">
      <c r="A14" s="44" t="s">
        <v>37</v>
      </c>
      <c r="B14" s="45" t="s">
        <v>38</v>
      </c>
      <c r="C14" s="46" t="s">
        <v>39</v>
      </c>
      <c r="D14" s="47" t="n">
        <f aca="false">'2.3.охр.зона Голубинка'!N101</f>
        <v>30363.17</v>
      </c>
    </row>
    <row r="15" s="43" customFormat="true" ht="36.75" hidden="false" customHeight="true" outlineLevel="0" collapsed="false">
      <c r="A15" s="44" t="s">
        <v>40</v>
      </c>
      <c r="B15" s="45" t="s">
        <v>41</v>
      </c>
      <c r="C15" s="46" t="s">
        <v>42</v>
      </c>
      <c r="D15" s="47" t="n">
        <f aca="false">'2.4.охр.зона Инструм з-д'!N101</f>
        <v>27865.66</v>
      </c>
    </row>
    <row r="16" s="43" customFormat="true" ht="36.75" hidden="false" customHeight="true" outlineLevel="0" collapsed="false">
      <c r="A16" s="44" t="s">
        <v>43</v>
      </c>
      <c r="B16" s="45" t="s">
        <v>44</v>
      </c>
      <c r="C16" s="46" t="s">
        <v>45</v>
      </c>
      <c r="D16" s="47" t="n">
        <f aca="false">'2.5.геодезия'!E27</f>
        <v>96667</v>
      </c>
    </row>
    <row r="17" customFormat="false" ht="15.75" hidden="false" customHeight="false" outlineLevel="0" collapsed="false">
      <c r="A17" s="50" t="s">
        <v>46</v>
      </c>
      <c r="B17" s="51"/>
      <c r="C17" s="51"/>
      <c r="D17" s="52" t="e">
        <f aca="false">SUM(D9:D16)</f>
        <v>#REF!</v>
      </c>
    </row>
    <row r="18" customFormat="false" ht="15.75" hidden="false" customHeight="false" outlineLevel="0" collapsed="false">
      <c r="A18" s="53" t="s">
        <v>47</v>
      </c>
      <c r="B18" s="53"/>
      <c r="C18" s="53"/>
      <c r="D18" s="52" t="e">
        <f aca="false">D17*K20</f>
        <v>#REF!</v>
      </c>
    </row>
    <row r="19" customFormat="false" ht="15.75" hidden="false" customHeight="false" outlineLevel="0" collapsed="false">
      <c r="A19" s="54" t="s">
        <v>48</v>
      </c>
      <c r="B19" s="54"/>
      <c r="C19" s="54"/>
      <c r="D19" s="52" t="e">
        <f aca="false">D18*0.2</f>
        <v>#REF!</v>
      </c>
    </row>
    <row r="20" customFormat="false" ht="15.75" hidden="false" customHeight="false" outlineLevel="0" collapsed="false">
      <c r="A20" s="50" t="s">
        <v>49</v>
      </c>
      <c r="B20" s="51"/>
      <c r="C20" s="51"/>
      <c r="D20" s="52" t="e">
        <f aca="false">D18*1.2</f>
        <v>#REF!</v>
      </c>
      <c r="E20" s="55" t="e">
        <f aca="false">D18+D19</f>
        <v>#REF!</v>
      </c>
      <c r="J20" s="33" t="n">
        <v>17670067.5887151</v>
      </c>
      <c r="K20" s="33" t="e">
        <f aca="false">J20/D17</f>
        <v>#REF!</v>
      </c>
    </row>
    <row r="21" customFormat="false" ht="18.75" hidden="false" customHeight="false" outlineLevel="0" collapsed="false">
      <c r="A21" s="56"/>
      <c r="B21" s="56"/>
      <c r="C21" s="56"/>
      <c r="D21" s="57"/>
    </row>
    <row r="22" customFormat="false" ht="19.5" hidden="false" customHeight="true" outlineLevel="0" collapsed="false">
      <c r="A22" s="58" t="s">
        <v>13</v>
      </c>
      <c r="B22" s="59"/>
      <c r="C22" s="60"/>
      <c r="D22" s="61" t="s">
        <v>14</v>
      </c>
    </row>
    <row r="23" customFormat="false" ht="19.5" hidden="false" customHeight="true" outlineLevel="0" collapsed="false">
      <c r="A23" s="59"/>
      <c r="B23" s="59"/>
      <c r="C23" s="61"/>
      <c r="D23" s="61"/>
    </row>
    <row r="24" customFormat="false" ht="19.5" hidden="false" customHeight="true" outlineLevel="0" collapsed="false">
      <c r="A24" s="58" t="s">
        <v>50</v>
      </c>
      <c r="B24" s="59"/>
      <c r="C24" s="60"/>
      <c r="D24" s="62" t="s">
        <v>51</v>
      </c>
    </row>
    <row r="25" customFormat="false" ht="19.5" hidden="false" customHeight="true" outlineLevel="0" collapsed="false">
      <c r="A25" s="63"/>
      <c r="B25" s="59"/>
      <c r="C25" s="61"/>
      <c r="D25" s="64"/>
    </row>
    <row r="26" customFormat="false" ht="19.5" hidden="false" customHeight="true" outlineLevel="0" collapsed="false">
      <c r="A26" s="58" t="s">
        <v>15</v>
      </c>
      <c r="B26" s="59"/>
      <c r="C26" s="60"/>
      <c r="D26" s="65" t="s">
        <v>16</v>
      </c>
    </row>
    <row r="27" customFormat="false" ht="19.5" hidden="false" customHeight="true" outlineLevel="0" collapsed="false">
      <c r="A27" s="66"/>
      <c r="B27" s="59"/>
      <c r="C27" s="61"/>
      <c r="D27" s="65"/>
    </row>
    <row r="28" customFormat="false" ht="19.5" hidden="false" customHeight="true" outlineLevel="0" collapsed="false">
      <c r="A28" s="58" t="s">
        <v>52</v>
      </c>
      <c r="B28" s="59"/>
      <c r="C28" s="60"/>
      <c r="D28" s="65" t="s">
        <v>53</v>
      </c>
    </row>
  </sheetData>
  <mergeCells count="11">
    <mergeCell ref="A1:D1"/>
    <mergeCell ref="A3:D3"/>
    <mergeCell ref="A4:D4"/>
    <mergeCell ref="A5:A7"/>
    <mergeCell ref="B5:B7"/>
    <mergeCell ref="C5:C7"/>
    <mergeCell ref="D5:D7"/>
    <mergeCell ref="A8:D8"/>
    <mergeCell ref="A11:D11"/>
    <mergeCell ref="A18:C18"/>
    <mergeCell ref="A19:C19"/>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T63"/>
  <sheetViews>
    <sheetView showFormulas="false" showGridLines="true" showRowColHeaders="true" showZeros="true" rightToLeft="false" tabSelected="false" showOutlineSymbols="true" defaultGridColor="true" view="normal" topLeftCell="A10" colorId="64" zoomScale="90" zoomScaleNormal="90" zoomScalePageLayoutView="80" workbookViewId="0">
      <selection pane="topLeft" activeCell="B20" activeCellId="0" sqref="B20"/>
    </sheetView>
  </sheetViews>
  <sheetFormatPr defaultColWidth="9.1484375" defaultRowHeight="12.75" zeroHeight="false" outlineLevelRow="0" outlineLevelCol="0"/>
  <cols>
    <col collapsed="false" customWidth="true" hidden="false" outlineLevel="0" max="1" min="1" style="67" width="3.86"/>
    <col collapsed="false" customWidth="true" hidden="false" outlineLevel="0" max="2" min="2" style="67" width="42.71"/>
    <col collapsed="false" customWidth="true" hidden="false" outlineLevel="0" max="3" min="3" style="67" width="16.14"/>
    <col collapsed="false" customWidth="true" hidden="false" outlineLevel="0" max="4" min="4" style="67" width="11"/>
    <col collapsed="false" customWidth="true" hidden="false" outlineLevel="0" max="5" min="5" style="67" width="7.86"/>
    <col collapsed="false" customWidth="true" hidden="false" outlineLevel="0" max="6" min="6" style="67" width="19"/>
    <col collapsed="false" customWidth="true" hidden="false" outlineLevel="0" max="7" min="7" style="67" width="11.29"/>
    <col collapsed="false" customWidth="true" hidden="false" outlineLevel="0" max="8" min="8" style="67" width="14.29"/>
    <col collapsed="false" customWidth="true" hidden="false" outlineLevel="0" max="9" min="9" style="67" width="17.86"/>
    <col collapsed="false" customWidth="true" hidden="false" outlineLevel="0" max="10" min="10" style="67" width="13.57"/>
    <col collapsed="false" customWidth="true" hidden="false" outlineLevel="0" max="11" min="11" style="67" width="14.29"/>
    <col collapsed="false" customWidth="true" hidden="false" outlineLevel="0" max="12" min="12" style="67" width="13.57"/>
    <col collapsed="false" customWidth="true" hidden="false" outlineLevel="0" max="13" min="13" style="67" width="13.29"/>
    <col collapsed="false" customWidth="true" hidden="false" outlineLevel="0" max="14" min="14" style="67" width="12.86"/>
    <col collapsed="false" customWidth="true" hidden="false" outlineLevel="0" max="15" min="15" style="68" width="15.14"/>
    <col collapsed="false" customWidth="true" hidden="false" outlineLevel="0" max="16" min="16" style="67" width="15.14"/>
    <col collapsed="false" customWidth="false" hidden="false" outlineLevel="0" max="16384" min="17" style="67" width="9.14"/>
  </cols>
  <sheetData>
    <row r="1" s="24" customFormat="true" ht="15.75" hidden="false" customHeight="false" outlineLevel="0" collapsed="false">
      <c r="A1" s="69"/>
      <c r="B1" s="69"/>
      <c r="C1" s="69"/>
      <c r="D1" s="69"/>
      <c r="E1" s="69"/>
      <c r="F1" s="69"/>
      <c r="G1" s="70"/>
      <c r="M1" s="61" t="s">
        <v>54</v>
      </c>
      <c r="N1" s="71"/>
      <c r="O1" s="72"/>
    </row>
    <row r="2" s="24" customFormat="true" ht="15.75" hidden="false" customHeight="false" outlineLevel="0" collapsed="false">
      <c r="A2" s="69"/>
      <c r="B2" s="69"/>
      <c r="C2" s="69"/>
      <c r="D2" s="69"/>
      <c r="E2" s="69"/>
      <c r="F2" s="69"/>
      <c r="G2" s="70"/>
      <c r="M2" s="61" t="s">
        <v>55</v>
      </c>
      <c r="N2" s="71"/>
      <c r="O2" s="72"/>
    </row>
    <row r="3" s="24" customFormat="true" ht="15.75" hidden="false" customHeight="false" outlineLevel="0" collapsed="false">
      <c r="A3" s="69"/>
      <c r="B3" s="69"/>
      <c r="C3" s="69"/>
      <c r="D3" s="69"/>
      <c r="E3" s="69"/>
      <c r="F3" s="69"/>
      <c r="G3" s="70"/>
      <c r="M3" s="61" t="s">
        <v>56</v>
      </c>
      <c r="N3" s="71"/>
      <c r="O3" s="72"/>
    </row>
    <row r="4" s="24" customFormat="true" ht="15" hidden="false" customHeight="false" outlineLevel="0" collapsed="false">
      <c r="A4" s="69"/>
      <c r="B4" s="69"/>
      <c r="C4" s="69"/>
      <c r="D4" s="69"/>
      <c r="E4" s="69"/>
      <c r="F4" s="69"/>
      <c r="G4" s="70"/>
      <c r="N4" s="71"/>
      <c r="O4" s="72"/>
    </row>
    <row r="5" s="24" customFormat="true" ht="15" hidden="false" customHeight="false" outlineLevel="0" collapsed="false">
      <c r="A5" s="69"/>
      <c r="B5" s="69"/>
      <c r="C5" s="69"/>
      <c r="D5" s="69"/>
      <c r="E5" s="69"/>
      <c r="F5" s="69"/>
      <c r="G5" s="70"/>
      <c r="N5" s="71"/>
      <c r="O5" s="72"/>
    </row>
    <row r="6" s="24" customFormat="true" ht="15" hidden="false" customHeight="false" outlineLevel="0" collapsed="false">
      <c r="A6" s="69"/>
      <c r="B6" s="69"/>
      <c r="C6" s="69"/>
      <c r="D6" s="69"/>
      <c r="E6" s="69"/>
      <c r="F6" s="69"/>
      <c r="G6" s="70"/>
      <c r="N6" s="71"/>
      <c r="O6" s="72"/>
    </row>
    <row r="8" customFormat="false" ht="35.25" hidden="false" customHeight="true" outlineLevel="0" collapsed="false">
      <c r="A8" s="73" t="s">
        <v>57</v>
      </c>
      <c r="B8" s="73"/>
      <c r="C8" s="73"/>
      <c r="D8" s="73"/>
      <c r="E8" s="73"/>
      <c r="F8" s="73"/>
      <c r="G8" s="73"/>
      <c r="H8" s="73"/>
      <c r="I8" s="73"/>
      <c r="J8" s="73"/>
      <c r="K8" s="73"/>
      <c r="L8" s="73"/>
      <c r="M8" s="73"/>
      <c r="N8" s="74"/>
    </row>
    <row r="9" customFormat="false" ht="32.25" hidden="false" customHeight="true" outlineLevel="0" collapsed="false">
      <c r="A9" s="75" t="s">
        <v>58</v>
      </c>
      <c r="B9" s="75"/>
      <c r="C9" s="75"/>
      <c r="D9" s="75"/>
      <c r="E9" s="75"/>
      <c r="F9" s="75"/>
      <c r="G9" s="75"/>
      <c r="H9" s="75"/>
      <c r="I9" s="75"/>
      <c r="J9" s="75"/>
      <c r="K9" s="75"/>
      <c r="L9" s="75"/>
      <c r="M9" s="75"/>
      <c r="N9" s="76"/>
    </row>
    <row r="10" s="78" customFormat="true" ht="15.75" hidden="false" customHeight="false" outlineLevel="0" collapsed="false">
      <c r="A10" s="77" t="s">
        <v>59</v>
      </c>
      <c r="B10" s="77"/>
      <c r="C10" s="77"/>
      <c r="D10" s="77"/>
      <c r="E10" s="77"/>
      <c r="F10" s="77"/>
      <c r="G10" s="77"/>
      <c r="H10" s="77"/>
      <c r="I10" s="77"/>
      <c r="J10" s="77"/>
      <c r="K10" s="77"/>
      <c r="L10" s="77"/>
      <c r="M10" s="77"/>
      <c r="O10" s="68"/>
    </row>
    <row r="11" s="83" customFormat="true" ht="30.75" hidden="false" customHeight="true" outlineLevel="0" collapsed="false">
      <c r="A11" s="79"/>
      <c r="B11" s="80" t="s">
        <v>2</v>
      </c>
      <c r="C11" s="80"/>
      <c r="D11" s="80"/>
      <c r="E11" s="80"/>
      <c r="F11" s="80"/>
      <c r="G11" s="80"/>
      <c r="H11" s="80"/>
      <c r="I11" s="80"/>
      <c r="J11" s="80"/>
      <c r="K11" s="80"/>
      <c r="L11" s="80"/>
      <c r="M11" s="80"/>
      <c r="N11" s="81"/>
      <c r="O11" s="82"/>
    </row>
    <row r="12" s="88" customFormat="true" ht="6.75" hidden="false" customHeight="true" outlineLevel="0" collapsed="false">
      <c r="A12" s="84"/>
      <c r="B12" s="84"/>
      <c r="C12" s="84"/>
      <c r="D12" s="84"/>
      <c r="E12" s="84"/>
      <c r="F12" s="84"/>
      <c r="G12" s="84"/>
      <c r="H12" s="85"/>
      <c r="I12" s="86"/>
      <c r="J12" s="86"/>
      <c r="K12" s="86"/>
      <c r="L12" s="86"/>
      <c r="M12" s="86"/>
      <c r="N12" s="87"/>
      <c r="O12" s="68"/>
    </row>
    <row r="13" s="23" customFormat="true" ht="35.25" hidden="false" customHeight="true" outlineLevel="0" collapsed="false">
      <c r="A13" s="89" t="s">
        <v>60</v>
      </c>
      <c r="B13" s="90" t="s">
        <v>21</v>
      </c>
      <c r="C13" s="90" t="s">
        <v>6</v>
      </c>
      <c r="D13" s="90" t="s">
        <v>61</v>
      </c>
      <c r="E13" s="90" t="s">
        <v>62</v>
      </c>
      <c r="F13" s="91" t="s">
        <v>63</v>
      </c>
      <c r="G13" s="92" t="s">
        <v>64</v>
      </c>
      <c r="H13" s="93" t="s">
        <v>65</v>
      </c>
      <c r="I13" s="93"/>
      <c r="J13" s="93"/>
      <c r="K13" s="93"/>
      <c r="L13" s="93"/>
      <c r="M13" s="94" t="s">
        <v>66</v>
      </c>
      <c r="N13" s="95"/>
      <c r="O13" s="68"/>
    </row>
    <row r="14" s="23" customFormat="true" ht="71.25" hidden="false" customHeight="true" outlineLevel="0" collapsed="false">
      <c r="A14" s="89"/>
      <c r="B14" s="90"/>
      <c r="C14" s="90"/>
      <c r="D14" s="90"/>
      <c r="E14" s="90"/>
      <c r="F14" s="91"/>
      <c r="G14" s="92"/>
      <c r="H14" s="96" t="s">
        <v>67</v>
      </c>
      <c r="I14" s="96" t="s">
        <v>68</v>
      </c>
      <c r="J14" s="96" t="s">
        <v>69</v>
      </c>
      <c r="K14" s="90" t="s">
        <v>70</v>
      </c>
      <c r="L14" s="96" t="s">
        <v>71</v>
      </c>
      <c r="M14" s="94"/>
      <c r="N14" s="97"/>
      <c r="O14" s="68"/>
    </row>
    <row r="15" s="23" customFormat="true" ht="19.5" hidden="false" customHeight="true" outlineLevel="0" collapsed="false">
      <c r="A15" s="98" t="s">
        <v>72</v>
      </c>
      <c r="B15" s="98"/>
      <c r="C15" s="98"/>
      <c r="D15" s="98"/>
      <c r="E15" s="98"/>
      <c r="F15" s="98"/>
      <c r="G15" s="98"/>
      <c r="H15" s="98"/>
      <c r="I15" s="98"/>
      <c r="J15" s="98"/>
      <c r="K15" s="98"/>
      <c r="L15" s="98"/>
      <c r="M15" s="98"/>
      <c r="N15" s="97"/>
      <c r="O15" s="68"/>
    </row>
    <row r="16" s="23" customFormat="true" ht="29.25" hidden="false" customHeight="true" outlineLevel="0" collapsed="false">
      <c r="A16" s="99" t="n">
        <v>1</v>
      </c>
      <c r="B16" s="100" t="s">
        <v>73</v>
      </c>
      <c r="C16" s="101" t="s">
        <v>74</v>
      </c>
      <c r="D16" s="102" t="n">
        <v>6.7</v>
      </c>
      <c r="E16" s="103" t="n">
        <f aca="false">(97+115+100)/1000</f>
        <v>0.312</v>
      </c>
      <c r="F16" s="104" t="n">
        <f aca="false">((1.5+3.3*0.8+9+8+1.5)/100+1)*1.013*1.018</f>
        <v>1.2647053776</v>
      </c>
      <c r="G16" s="105" t="n">
        <f aca="false">ROUND((D16*E16*F16),2)</f>
        <v>2.64</v>
      </c>
      <c r="H16" s="105" t="n">
        <f aca="false">ROUND((0.8*G16*4.96)*1.09,2)*1000</f>
        <v>11420</v>
      </c>
      <c r="I16" s="105" t="n">
        <f aca="false">ROUND((0*G16*4.25)*1.09,2)*1000</f>
        <v>0</v>
      </c>
      <c r="J16" s="105" t="n">
        <f aca="false">ROUND((0*G16*13.16)*1.09,2)*1000</f>
        <v>0</v>
      </c>
      <c r="K16" s="105" t="n">
        <f aca="false">ROUND((0.075*G16*4.15)*1.09,2)*1000</f>
        <v>900</v>
      </c>
      <c r="L16" s="105" t="n">
        <f aca="false">ROUND((0.125*G16*9.19)*1.09,2)*1000</f>
        <v>3310</v>
      </c>
      <c r="M16" s="105" t="n">
        <f aca="false">SUM(H16:L16)</f>
        <v>15630</v>
      </c>
      <c r="N16" s="97"/>
      <c r="O16" s="68"/>
    </row>
    <row r="17" s="23" customFormat="true" ht="19.5" hidden="false" customHeight="true" outlineLevel="0" collapsed="false">
      <c r="A17" s="99" t="n">
        <v>2</v>
      </c>
      <c r="B17" s="100" t="s">
        <v>75</v>
      </c>
      <c r="C17" s="106" t="s">
        <v>74</v>
      </c>
      <c r="D17" s="102" t="n">
        <v>13.9</v>
      </c>
      <c r="E17" s="104" t="n">
        <f aca="false">97/1000</f>
        <v>0.097</v>
      </c>
      <c r="F17" s="104" t="n">
        <f aca="false">((1.5+3.3*0.8+9+8+1.5)/100+1)*1.013*1.018</f>
        <v>1.2647053776</v>
      </c>
      <c r="G17" s="105" t="n">
        <f aca="false">D17*E17*F17</f>
        <v>1.70520226061808</v>
      </c>
      <c r="H17" s="105" t="n">
        <f aca="false">ROUND((0.8*G17*4.96)*1.09,2)*1000</f>
        <v>7380</v>
      </c>
      <c r="I17" s="105" t="n">
        <f aca="false">ROUND((0*G17*4.25)*1.09,2)*1000</f>
        <v>0</v>
      </c>
      <c r="J17" s="105" t="n">
        <f aca="false">ROUND((0*G17*13.16)*1.09,2)*1000</f>
        <v>0</v>
      </c>
      <c r="K17" s="105" t="n">
        <f aca="false">ROUND((0.075*G17*4.15)*1.09,2)*1000</f>
        <v>580</v>
      </c>
      <c r="L17" s="105" t="n">
        <f aca="false">ROUND((0.125*G17*9.19)*1.09,2)*1000</f>
        <v>2140</v>
      </c>
      <c r="M17" s="105" t="n">
        <f aca="false">SUM(H17:L17)</f>
        <v>10100</v>
      </c>
      <c r="N17" s="97"/>
      <c r="O17" s="68"/>
    </row>
    <row r="18" s="23" customFormat="true" ht="23.25" hidden="false" customHeight="true" outlineLevel="0" collapsed="false">
      <c r="A18" s="107" t="s">
        <v>76</v>
      </c>
      <c r="B18" s="107"/>
      <c r="C18" s="107"/>
      <c r="D18" s="107"/>
      <c r="E18" s="107"/>
      <c r="F18" s="107"/>
      <c r="G18" s="107"/>
      <c r="H18" s="108" t="n">
        <f aca="false">SUM(H16:H17)</f>
        <v>18800</v>
      </c>
      <c r="I18" s="108" t="n">
        <f aca="false">ROUND((SUM(I16:I17)),2)</f>
        <v>0</v>
      </c>
      <c r="J18" s="108" t="n">
        <f aca="false">ROUND((SUM(J16:J17)),2)</f>
        <v>0</v>
      </c>
      <c r="K18" s="108" t="n">
        <f aca="false">SUM(K16:K17)</f>
        <v>1480</v>
      </c>
      <c r="L18" s="108" t="n">
        <f aca="false">SUM(L16:L17)</f>
        <v>5450</v>
      </c>
      <c r="M18" s="108" t="n">
        <f aca="false">SUM(H18:L18)</f>
        <v>25730</v>
      </c>
      <c r="N18" s="97"/>
      <c r="O18" s="68"/>
    </row>
    <row r="19" s="111" customFormat="true" ht="14.25" hidden="false" customHeight="false" outlineLevel="0" collapsed="false">
      <c r="A19" s="109" t="s">
        <v>77</v>
      </c>
      <c r="B19" s="109"/>
      <c r="C19" s="109"/>
      <c r="D19" s="109"/>
      <c r="E19" s="109"/>
      <c r="F19" s="109"/>
      <c r="G19" s="109"/>
      <c r="H19" s="109"/>
      <c r="I19" s="109"/>
      <c r="J19" s="109"/>
      <c r="K19" s="109"/>
      <c r="L19" s="109"/>
      <c r="M19" s="109"/>
      <c r="N19" s="110"/>
      <c r="O19" s="68"/>
    </row>
    <row r="20" s="120" customFormat="true" ht="47.25" hidden="false" customHeight="true" outlineLevel="0" collapsed="false">
      <c r="A20" s="112" t="n">
        <v>3</v>
      </c>
      <c r="B20" s="113" t="s">
        <v>78</v>
      </c>
      <c r="C20" s="114" t="s">
        <v>79</v>
      </c>
      <c r="D20" s="115" t="n">
        <v>697.3</v>
      </c>
      <c r="E20" s="112" t="n">
        <f aca="false">0.31*2</f>
        <v>0.62</v>
      </c>
      <c r="F20" s="103" t="n">
        <f aca="false">((1.5+1.5+7.5+3+1.5)/100+1)*1.022*1.036</f>
        <v>1.2176108</v>
      </c>
      <c r="G20" s="115" t="n">
        <f aca="false">ROUND((D20*E20*F20),2)</f>
        <v>526.4</v>
      </c>
      <c r="H20" s="116" t="n">
        <f aca="false">ROUND((0.72*G20*5.88*1.09),2)*1000</f>
        <v>2429140</v>
      </c>
      <c r="I20" s="115" t="n">
        <f aca="false">ROUND((0.08*G20*4.61*1.09),2)*1000</f>
        <v>211610</v>
      </c>
      <c r="J20" s="115" t="n">
        <f aca="false">ROUND((0.01*G20*15.11*1.09),2)*1000</f>
        <v>86700</v>
      </c>
      <c r="K20" s="115" t="n">
        <f aca="false">(ROUND(0.07*G20*4.15*1.09,2)*1000)</f>
        <v>166680</v>
      </c>
      <c r="L20" s="115" t="n">
        <f aca="false">ROUND((0.12*G20*9.19*1.09),2)*1000</f>
        <v>632760</v>
      </c>
      <c r="M20" s="117" t="n">
        <f aca="false">SUM(H20:L20)</f>
        <v>3526890</v>
      </c>
      <c r="N20" s="118"/>
      <c r="O20" s="119"/>
    </row>
    <row r="21" s="120" customFormat="true" ht="29.25" hidden="false" customHeight="true" outlineLevel="0" collapsed="false">
      <c r="A21" s="112" t="n">
        <v>4</v>
      </c>
      <c r="B21" s="121" t="s">
        <v>80</v>
      </c>
      <c r="C21" s="122" t="s">
        <v>81</v>
      </c>
      <c r="D21" s="123" t="n">
        <v>79.43</v>
      </c>
      <c r="E21" s="124" t="n">
        <f aca="false">((20*2)+(20*2)+(75*2)+(70*2))/100</f>
        <v>3.7</v>
      </c>
      <c r="F21" s="103" t="n">
        <f aca="false">((1.5+1.5+7.5+3+1.5)/100+1)*1.022*1.036</f>
        <v>1.2176108</v>
      </c>
      <c r="G21" s="123" t="n">
        <f aca="false">ROUND((D21*E21*F21),2)</f>
        <v>357.84</v>
      </c>
      <c r="H21" s="123" t="n">
        <f aca="false">ROUND((0.72*G21*5.88)*1.09,3)*1000</f>
        <v>1651297</v>
      </c>
      <c r="I21" s="123" t="n">
        <f aca="false">ROUND((0.08*G21*4.61)*1.09,3)*1000</f>
        <v>143849</v>
      </c>
      <c r="J21" s="123" t="n">
        <f aca="false">ROUND((0.01*G21*15.11)*1.09,3)*1000</f>
        <v>58936</v>
      </c>
      <c r="K21" s="123" t="n">
        <f aca="false">(ROUND((0.07*G21*4.15)*1.09,3)*1000)</f>
        <v>113308</v>
      </c>
      <c r="L21" s="123" t="n">
        <f aca="false">ROUND((0.12*G21*9.19)*1.09,3)*1000-12486</f>
        <v>417656</v>
      </c>
      <c r="M21" s="123" t="n">
        <f aca="false">SUM(H21:L21)</f>
        <v>2385046</v>
      </c>
      <c r="N21" s="125"/>
      <c r="O21" s="126"/>
    </row>
    <row r="22" s="120" customFormat="true" ht="29.25" hidden="false" customHeight="true" outlineLevel="0" collapsed="false">
      <c r="A22" s="112" t="n">
        <v>5</v>
      </c>
      <c r="B22" s="121" t="s">
        <v>82</v>
      </c>
      <c r="C22" s="122" t="s">
        <v>81</v>
      </c>
      <c r="D22" s="123" t="n">
        <v>5.14</v>
      </c>
      <c r="E22" s="124" t="n">
        <f aca="false">((75*1.5)+(5.6*5.6))/100</f>
        <v>1.4386</v>
      </c>
      <c r="F22" s="103" t="n">
        <f aca="false">((1.5+1.5+7.5+3+1.5)/100+1)*1.022*1.036</f>
        <v>1.2176108</v>
      </c>
      <c r="G22" s="123" t="n">
        <f aca="false">ROUND((D22*E22*F22),2)</f>
        <v>9</v>
      </c>
      <c r="H22" s="123" t="n">
        <f aca="false">ROUND((0.72*G22*5.88)*1.09,3)*1000</f>
        <v>41532</v>
      </c>
      <c r="I22" s="123" t="n">
        <f aca="false">ROUND((0.08*G22*4.61)*1.09,3)*1000</f>
        <v>3618</v>
      </c>
      <c r="J22" s="123" t="n">
        <f aca="false">ROUND((0.01*G22*15.11)*1.09,3)*1000</f>
        <v>1482</v>
      </c>
      <c r="K22" s="123" t="n">
        <f aca="false">ROUND((0.07*G22*4.15)*1.09,3)*1000</f>
        <v>2850</v>
      </c>
      <c r="L22" s="123" t="n">
        <f aca="false">ROUND((0.12*G22*9.19)*1.09,3)*1000</f>
        <v>10818</v>
      </c>
      <c r="M22" s="123" t="n">
        <f aca="false">SUM(H22:L22)</f>
        <v>60300</v>
      </c>
      <c r="N22" s="125"/>
      <c r="O22" s="126"/>
    </row>
    <row r="23" s="120" customFormat="true" ht="45" hidden="false" customHeight="true" outlineLevel="0" collapsed="false">
      <c r="A23" s="112" t="n">
        <v>6</v>
      </c>
      <c r="B23" s="121" t="s">
        <v>83</v>
      </c>
      <c r="C23" s="122" t="s">
        <v>84</v>
      </c>
      <c r="D23" s="123" t="n">
        <v>754.6</v>
      </c>
      <c r="E23" s="124" t="n">
        <f aca="false">(115+3.5+100)*2/1000</f>
        <v>0.437</v>
      </c>
      <c r="F23" s="103" t="n">
        <f aca="false">((1.5+3.3*0.8+9+8+1.5)/100+1)*1.013*1.018</f>
        <v>1.2647053776</v>
      </c>
      <c r="G23" s="123" t="n">
        <f aca="false">ROUND((D23*E23*F23),2)</f>
        <v>417.05</v>
      </c>
      <c r="H23" s="123" t="n">
        <f aca="false">ROUND((0.8*G23*4.96)*1.09,3)*1000</f>
        <v>1803791</v>
      </c>
      <c r="I23" s="123" t="n">
        <f aca="false">ROUND((0*G23*4.61)*1.09,3)*1000</f>
        <v>0</v>
      </c>
      <c r="J23" s="123" t="n">
        <f aca="false">ROUND((0*G23*15.11)*1.09,3)*1000</f>
        <v>0</v>
      </c>
      <c r="K23" s="123" t="n">
        <f aca="false">ROUND((0.075*G23*4.15)*1.09,3)*1000</f>
        <v>141489</v>
      </c>
      <c r="L23" s="123" t="n">
        <f aca="false">ROUND((0.125*G23*9.19)*1.09,3)*1000</f>
        <v>522204</v>
      </c>
      <c r="M23" s="123" t="n">
        <f aca="false">SUM(H23:L23)</f>
        <v>2467484</v>
      </c>
      <c r="N23" s="125"/>
      <c r="O23" s="126"/>
    </row>
    <row r="24" s="111" customFormat="true" ht="15" hidden="false" customHeight="true" outlineLevel="0" collapsed="false">
      <c r="A24" s="127" t="s">
        <v>85</v>
      </c>
      <c r="B24" s="127"/>
      <c r="C24" s="127"/>
      <c r="D24" s="127"/>
      <c r="E24" s="127"/>
      <c r="F24" s="127"/>
      <c r="G24" s="127"/>
      <c r="H24" s="128" t="n">
        <f aca="false">SUM(H20:H23)</f>
        <v>5925760</v>
      </c>
      <c r="I24" s="128" t="n">
        <f aca="false">SUM(I20:I23)</f>
        <v>359077</v>
      </c>
      <c r="J24" s="128" t="n">
        <f aca="false">SUM(J20:J23)</f>
        <v>147118</v>
      </c>
      <c r="K24" s="129" t="n">
        <f aca="false">SUM(K20:K23)</f>
        <v>424327</v>
      </c>
      <c r="L24" s="128" t="n">
        <f aca="false">SUM(L20:L23)</f>
        <v>1583438</v>
      </c>
      <c r="M24" s="128" t="n">
        <f aca="false">SUM(M20:M23)</f>
        <v>8439720</v>
      </c>
      <c r="N24" s="130"/>
      <c r="O24" s="131"/>
      <c r="P24" s="83"/>
      <c r="Q24" s="83"/>
      <c r="R24" s="83"/>
      <c r="S24" s="83"/>
      <c r="T24" s="83"/>
    </row>
    <row r="25" s="111" customFormat="true" ht="15" hidden="false" customHeight="true" outlineLevel="0" collapsed="false">
      <c r="A25" s="127" t="s">
        <v>86</v>
      </c>
      <c r="B25" s="127"/>
      <c r="C25" s="127"/>
      <c r="D25" s="127"/>
      <c r="E25" s="127"/>
      <c r="F25" s="127"/>
      <c r="G25" s="127"/>
      <c r="H25" s="128" t="n">
        <f aca="false">H24+H18</f>
        <v>5944560</v>
      </c>
      <c r="I25" s="128" t="n">
        <f aca="false">I24+I18</f>
        <v>359077</v>
      </c>
      <c r="J25" s="128" t="n">
        <f aca="false">J24+J18</f>
        <v>147118</v>
      </c>
      <c r="K25" s="129" t="n">
        <f aca="false">K18+K24</f>
        <v>425807</v>
      </c>
      <c r="L25" s="128" t="n">
        <f aca="false">L24+L18</f>
        <v>1588888</v>
      </c>
      <c r="M25" s="128" t="n">
        <f aca="false">M24+M18</f>
        <v>8465450</v>
      </c>
      <c r="N25" s="130"/>
      <c r="O25" s="131"/>
      <c r="P25" s="83"/>
      <c r="Q25" s="83"/>
      <c r="R25" s="83"/>
      <c r="S25" s="83"/>
      <c r="T25" s="83"/>
    </row>
    <row r="26" s="111" customFormat="true" ht="20.25" hidden="false" customHeight="true" outlineLevel="0" collapsed="false">
      <c r="A26" s="132"/>
      <c r="B26" s="133" t="s">
        <v>87</v>
      </c>
      <c r="C26" s="132"/>
      <c r="D26" s="132"/>
      <c r="E26" s="132"/>
      <c r="F26" s="132"/>
      <c r="G26" s="132"/>
      <c r="H26" s="132"/>
      <c r="I26" s="132"/>
      <c r="J26" s="132"/>
      <c r="K26" s="132"/>
      <c r="L26" s="132"/>
      <c r="M26" s="132"/>
      <c r="N26" s="132"/>
      <c r="O26" s="68"/>
    </row>
    <row r="27" s="111" customFormat="true" ht="30" hidden="false" customHeight="true" outlineLevel="0" collapsed="false">
      <c r="A27" s="134" t="s">
        <v>88</v>
      </c>
      <c r="B27" s="135" t="s">
        <v>89</v>
      </c>
      <c r="C27" s="135"/>
      <c r="D27" s="135"/>
      <c r="E27" s="135"/>
      <c r="F27" s="135"/>
      <c r="G27" s="135"/>
      <c r="H27" s="135"/>
      <c r="I27" s="135"/>
      <c r="J27" s="135"/>
      <c r="K27" s="135"/>
      <c r="L27" s="135"/>
      <c r="M27" s="135"/>
      <c r="N27" s="136"/>
      <c r="O27" s="82"/>
      <c r="P27" s="82"/>
    </row>
    <row r="28" s="138" customFormat="true" ht="5.25" hidden="false" customHeight="true" outlineLevel="0" collapsed="false">
      <c r="A28" s="111"/>
      <c r="B28" s="111"/>
      <c r="C28" s="111"/>
      <c r="D28" s="111"/>
      <c r="E28" s="111"/>
      <c r="F28" s="111" t="s">
        <v>90</v>
      </c>
      <c r="G28" s="111"/>
      <c r="H28" s="111"/>
      <c r="I28" s="111"/>
      <c r="J28" s="111"/>
      <c r="K28" s="111"/>
      <c r="L28" s="111"/>
      <c r="M28" s="137"/>
      <c r="O28" s="139"/>
    </row>
    <row r="29" s="111" customFormat="true" ht="16.5" hidden="false" customHeight="true" outlineLevel="0" collapsed="false">
      <c r="A29" s="134" t="s">
        <v>91</v>
      </c>
      <c r="B29" s="111" t="s">
        <v>92</v>
      </c>
      <c r="N29" s="132"/>
      <c r="O29" s="68"/>
    </row>
    <row r="30" s="23" customFormat="true" ht="12.75" hidden="false" customHeight="false" outlineLevel="0" collapsed="false">
      <c r="O30" s="68"/>
    </row>
    <row r="31" s="23" customFormat="true" ht="12.75" hidden="false" customHeight="false" outlineLevel="0" collapsed="false">
      <c r="A31" s="140" t="s">
        <v>93</v>
      </c>
      <c r="B31" s="141" t="s">
        <v>94</v>
      </c>
      <c r="C31" s="142"/>
      <c r="D31" s="143" t="s">
        <v>95</v>
      </c>
      <c r="E31" s="142"/>
      <c r="F31" s="142"/>
      <c r="G31" s="142"/>
      <c r="H31" s="142"/>
      <c r="O31" s="68"/>
    </row>
    <row r="32" s="23" customFormat="true" ht="12.75" hidden="false" customHeight="false" outlineLevel="0" collapsed="false">
      <c r="A32" s="144" t="s">
        <v>96</v>
      </c>
      <c r="B32" s="142" t="s">
        <v>97</v>
      </c>
      <c r="C32" s="142"/>
      <c r="D32" s="142"/>
      <c r="E32" s="142"/>
      <c r="F32" s="142"/>
      <c r="G32" s="142"/>
      <c r="H32" s="142"/>
      <c r="O32" s="68"/>
    </row>
    <row r="33" s="23" customFormat="true" ht="12.75" hidden="false" customHeight="false" outlineLevel="0" collapsed="false">
      <c r="A33" s="145" t="s">
        <v>98</v>
      </c>
      <c r="B33" s="142" t="s">
        <v>99</v>
      </c>
      <c r="C33" s="142"/>
      <c r="D33" s="142"/>
      <c r="E33" s="142"/>
      <c r="F33" s="142"/>
      <c r="G33" s="142"/>
      <c r="H33" s="142"/>
      <c r="O33" s="68"/>
    </row>
    <row r="34" s="23" customFormat="true" ht="12.75" hidden="false" customHeight="false" outlineLevel="0" collapsed="false">
      <c r="A34" s="145" t="s">
        <v>98</v>
      </c>
      <c r="B34" s="142" t="s">
        <v>100</v>
      </c>
      <c r="C34" s="142"/>
      <c r="D34" s="142"/>
      <c r="E34" s="142"/>
      <c r="F34" s="142"/>
      <c r="G34" s="142"/>
      <c r="H34" s="142"/>
      <c r="O34" s="68"/>
    </row>
    <row r="35" s="23" customFormat="true" ht="12.75" hidden="false" customHeight="false" outlineLevel="0" collapsed="false">
      <c r="A35" s="145" t="s">
        <v>98</v>
      </c>
      <c r="B35" s="142" t="s">
        <v>101</v>
      </c>
      <c r="C35" s="142"/>
      <c r="D35" s="142"/>
      <c r="E35" s="142"/>
      <c r="F35" s="142"/>
      <c r="G35" s="142"/>
      <c r="H35" s="142"/>
      <c r="O35" s="68"/>
    </row>
    <row r="36" s="23" customFormat="true" ht="12.75" hidden="false" customHeight="false" outlineLevel="0" collapsed="false">
      <c r="A36" s="145" t="s">
        <v>98</v>
      </c>
      <c r="B36" s="142" t="s">
        <v>102</v>
      </c>
      <c r="C36" s="142"/>
      <c r="D36" s="142"/>
      <c r="E36" s="142"/>
      <c r="F36" s="142"/>
      <c r="G36" s="142"/>
      <c r="H36" s="142"/>
      <c r="I36" s="23" t="s">
        <v>103</v>
      </c>
      <c r="O36" s="68"/>
    </row>
    <row r="37" s="23" customFormat="true" ht="12.75" hidden="false" customHeight="false" outlineLevel="0" collapsed="false">
      <c r="A37" s="145" t="s">
        <v>98</v>
      </c>
      <c r="B37" s="142" t="s">
        <v>104</v>
      </c>
      <c r="C37" s="142"/>
      <c r="D37" s="142"/>
      <c r="E37" s="142"/>
      <c r="F37" s="142"/>
      <c r="G37" s="142"/>
      <c r="H37" s="142"/>
      <c r="O37" s="68"/>
    </row>
    <row r="38" s="23" customFormat="true" ht="12.75" hidden="false" customHeight="false" outlineLevel="0" collapsed="false">
      <c r="A38" s="144" t="s">
        <v>105</v>
      </c>
      <c r="B38" s="142" t="s">
        <v>106</v>
      </c>
      <c r="C38" s="142"/>
      <c r="D38" s="142"/>
      <c r="E38" s="142"/>
      <c r="F38" s="142"/>
      <c r="G38" s="142"/>
      <c r="H38" s="142"/>
      <c r="O38" s="68"/>
    </row>
    <row r="39" s="23" customFormat="true" ht="12.75" hidden="false" customHeight="false" outlineLevel="0" collapsed="false">
      <c r="A39" s="144" t="s">
        <v>98</v>
      </c>
      <c r="B39" s="142" t="s">
        <v>107</v>
      </c>
      <c r="C39" s="142"/>
      <c r="D39" s="142"/>
      <c r="E39" s="142"/>
      <c r="F39" s="142"/>
      <c r="G39" s="142"/>
      <c r="H39" s="142"/>
      <c r="O39" s="68"/>
    </row>
    <row r="40" s="23" customFormat="true" ht="19.5" hidden="false" customHeight="true" outlineLevel="0" collapsed="false">
      <c r="A40" s="144" t="s">
        <v>98</v>
      </c>
      <c r="B40" s="142" t="s">
        <v>108</v>
      </c>
      <c r="C40" s="142"/>
      <c r="D40" s="142"/>
      <c r="E40" s="142"/>
      <c r="F40" s="142"/>
      <c r="G40" s="142"/>
      <c r="H40" s="142"/>
      <c r="O40" s="68"/>
    </row>
    <row r="41" s="148" customFormat="true" ht="20.25" hidden="false" customHeight="true" outlineLevel="0" collapsed="false">
      <c r="A41" s="146" t="s">
        <v>109</v>
      </c>
      <c r="B41" s="147" t="s">
        <v>110</v>
      </c>
      <c r="N41" s="149"/>
      <c r="O41" s="68"/>
    </row>
    <row r="42" s="148" customFormat="true" ht="12.75" hidden="false" customHeight="false" outlineLevel="0" collapsed="false">
      <c r="A42" s="150" t="s">
        <v>111</v>
      </c>
      <c r="B42" s="148" t="s">
        <v>112</v>
      </c>
      <c r="C42" s="151" t="s">
        <v>113</v>
      </c>
      <c r="D42" s="33"/>
      <c r="E42" s="33"/>
      <c r="N42" s="149"/>
      <c r="O42" s="68"/>
    </row>
    <row r="43" s="148" customFormat="true" ht="12" hidden="false" customHeight="true" outlineLevel="0" collapsed="false">
      <c r="A43" s="150"/>
      <c r="G43" s="149"/>
      <c r="H43" s="149"/>
      <c r="I43" s="149"/>
      <c r="J43" s="149"/>
      <c r="K43" s="149"/>
      <c r="L43" s="149"/>
      <c r="M43" s="149"/>
      <c r="N43" s="149"/>
      <c r="O43" s="68"/>
    </row>
    <row r="44" s="148" customFormat="true" ht="15" hidden="false" customHeight="false" outlineLevel="0" collapsed="false">
      <c r="A44" s="152" t="s">
        <v>98</v>
      </c>
      <c r="B44" s="153" t="s">
        <v>99</v>
      </c>
      <c r="C44" s="153"/>
      <c r="D44" s="153"/>
      <c r="E44" s="153"/>
      <c r="F44" s="153"/>
      <c r="G44" s="149"/>
      <c r="H44" s="149"/>
      <c r="I44" s="149"/>
      <c r="J44" s="149"/>
      <c r="K44" s="149"/>
      <c r="L44" s="149"/>
      <c r="M44" s="149"/>
      <c r="N44" s="149"/>
      <c r="O44" s="68"/>
    </row>
    <row r="45" s="148" customFormat="true" ht="18.75" hidden="false" customHeight="true" outlineLevel="0" collapsed="false">
      <c r="A45" s="152" t="s">
        <v>98</v>
      </c>
      <c r="B45" s="153" t="s">
        <v>114</v>
      </c>
      <c r="C45" s="153"/>
      <c r="D45" s="153"/>
      <c r="E45" s="153"/>
      <c r="F45" s="153"/>
      <c r="O45" s="68"/>
    </row>
    <row r="46" s="148" customFormat="true" ht="15" hidden="false" customHeight="false" outlineLevel="0" collapsed="false">
      <c r="A46" s="152" t="s">
        <v>98</v>
      </c>
      <c r="B46" s="153" t="s">
        <v>115</v>
      </c>
      <c r="C46" s="153"/>
      <c r="D46" s="153"/>
      <c r="E46" s="153"/>
      <c r="F46" s="153"/>
      <c r="O46" s="68"/>
    </row>
    <row r="47" s="148" customFormat="true" ht="15" hidden="false" customHeight="false" outlineLevel="0" collapsed="false">
      <c r="A47" s="152" t="s">
        <v>98</v>
      </c>
      <c r="B47" s="153" t="s">
        <v>116</v>
      </c>
      <c r="C47" s="153"/>
      <c r="D47" s="153"/>
      <c r="E47" s="153"/>
      <c r="F47" s="153"/>
      <c r="O47" s="68"/>
    </row>
    <row r="48" s="148" customFormat="true" ht="15" hidden="false" customHeight="false" outlineLevel="0" collapsed="false">
      <c r="A48" s="152" t="s">
        <v>98</v>
      </c>
      <c r="B48" s="153" t="s">
        <v>104</v>
      </c>
      <c r="C48" s="153"/>
      <c r="D48" s="153"/>
      <c r="E48" s="153"/>
      <c r="F48" s="153"/>
      <c r="O48" s="68"/>
    </row>
    <row r="49" s="23" customFormat="true" ht="21" hidden="false" customHeight="true" outlineLevel="0" collapsed="false">
      <c r="A49" s="23" t="s">
        <v>117</v>
      </c>
      <c r="B49" s="154" t="s">
        <v>118</v>
      </c>
      <c r="C49" s="154"/>
      <c r="D49" s="154"/>
      <c r="E49" s="154"/>
      <c r="F49" s="154"/>
      <c r="O49" s="68"/>
    </row>
    <row r="50" s="23" customFormat="true" ht="16.5" hidden="false" customHeight="true" outlineLevel="0" collapsed="false">
      <c r="A50" s="155" t="s">
        <v>98</v>
      </c>
      <c r="B50" s="154" t="s">
        <v>119</v>
      </c>
      <c r="C50" s="154"/>
      <c r="D50" s="154"/>
      <c r="E50" s="154"/>
      <c r="F50" s="154"/>
      <c r="O50" s="68"/>
    </row>
    <row r="51" s="23" customFormat="true" ht="21" hidden="false" customHeight="true" outlineLevel="0" collapsed="false">
      <c r="A51" s="155" t="s">
        <v>98</v>
      </c>
      <c r="B51" s="156" t="s">
        <v>120</v>
      </c>
      <c r="C51" s="154"/>
      <c r="D51" s="154"/>
      <c r="E51" s="154"/>
      <c r="F51" s="154"/>
      <c r="O51" s="68"/>
    </row>
    <row r="52" s="23" customFormat="true" ht="17.25" hidden="false" customHeight="true" outlineLevel="0" collapsed="false">
      <c r="A52" s="155"/>
      <c r="O52" s="68"/>
    </row>
    <row r="53" s="23" customFormat="true" ht="45" hidden="false" customHeight="true" outlineLevel="0" collapsed="false">
      <c r="A53" s="155"/>
      <c r="O53" s="68"/>
    </row>
    <row r="54" s="33" customFormat="true" ht="15" hidden="true" customHeight="false" outlineLevel="0" collapsed="false">
      <c r="B54" s="157" t="s">
        <v>121</v>
      </c>
      <c r="C54" s="157"/>
      <c r="D54" s="158"/>
      <c r="G54" s="159"/>
      <c r="H54" s="158" t="s">
        <v>122</v>
      </c>
    </row>
    <row r="55" s="33" customFormat="true" ht="12.75" hidden="true" customHeight="false" outlineLevel="0" collapsed="false"/>
    <row r="56" s="33" customFormat="true" ht="12.75" hidden="false" customHeight="false" outlineLevel="0" collapsed="false"/>
    <row r="57" s="33" customFormat="true" ht="15" hidden="false" customHeight="true" outlineLevel="0" collapsed="false">
      <c r="B57" s="157" t="s">
        <v>13</v>
      </c>
      <c r="C57" s="157"/>
      <c r="D57" s="158"/>
      <c r="G57" s="159"/>
      <c r="H57" s="158" t="s">
        <v>123</v>
      </c>
    </row>
    <row r="58" s="33" customFormat="true" ht="15" hidden="false" customHeight="false" outlineLevel="0" collapsed="false">
      <c r="B58" s="158"/>
      <c r="C58" s="158"/>
      <c r="D58" s="158"/>
      <c r="H58" s="158"/>
    </row>
    <row r="59" s="33" customFormat="true" ht="15" hidden="false" customHeight="false" outlineLevel="0" collapsed="false">
      <c r="B59" s="157" t="s">
        <v>124</v>
      </c>
      <c r="C59" s="157"/>
      <c r="D59" s="21"/>
      <c r="G59" s="159"/>
      <c r="H59" s="21" t="s">
        <v>125</v>
      </c>
    </row>
    <row r="60" s="33" customFormat="true" ht="15" hidden="false" customHeight="false" outlineLevel="0" collapsed="false">
      <c r="B60" s="154"/>
      <c r="C60" s="154"/>
      <c r="D60" s="154"/>
      <c r="H60" s="154"/>
    </row>
    <row r="61" s="33" customFormat="true" ht="15" hidden="false" customHeight="false" outlineLevel="0" collapsed="false">
      <c r="B61" s="157" t="s">
        <v>126</v>
      </c>
      <c r="C61" s="157"/>
      <c r="D61" s="21"/>
      <c r="G61" s="159"/>
      <c r="H61" s="24" t="s">
        <v>127</v>
      </c>
    </row>
    <row r="62" s="33" customFormat="true" ht="15" hidden="false" customHeight="false" outlineLevel="0" collapsed="false">
      <c r="B62" s="22"/>
      <c r="C62" s="22"/>
      <c r="D62" s="22"/>
      <c r="H62" s="22"/>
    </row>
    <row r="63" s="33" customFormat="true" ht="15" hidden="false" customHeight="false" outlineLevel="0" collapsed="false">
      <c r="B63" s="157" t="s">
        <v>52</v>
      </c>
      <c r="C63" s="157"/>
      <c r="D63" s="26"/>
      <c r="G63" s="159"/>
      <c r="H63" s="22" t="s">
        <v>53</v>
      </c>
    </row>
  </sheetData>
  <mergeCells count="20">
    <mergeCell ref="A8:M8"/>
    <mergeCell ref="A9:M9"/>
    <mergeCell ref="A10:M10"/>
    <mergeCell ref="B11:M11"/>
    <mergeCell ref="A13:A14"/>
    <mergeCell ref="B13:B14"/>
    <mergeCell ref="C13:C14"/>
    <mergeCell ref="D13:D14"/>
    <mergeCell ref="E13:E14"/>
    <mergeCell ref="F13:F14"/>
    <mergeCell ref="G13:G14"/>
    <mergeCell ref="H13:L13"/>
    <mergeCell ref="M13:M14"/>
    <mergeCell ref="A15:M15"/>
    <mergeCell ref="A18:G18"/>
    <mergeCell ref="A19:K19"/>
    <mergeCell ref="A24:G24"/>
    <mergeCell ref="O24:O25"/>
    <mergeCell ref="A25:G25"/>
    <mergeCell ref="B27:M27"/>
  </mergeCells>
  <printOptions headings="false" gridLines="false" gridLinesSet="true" horizontalCentered="true" verticalCentered="false"/>
  <pageMargins left="0.984027777777778" right="0.590277777777778" top="0.7875" bottom="0.7875" header="0.511811023622047" footer="0.511811023622047"/>
  <pageSetup paperSize="9" scale="63" fitToWidth="1" fitToHeight="1" pageOrder="downThenOver" orientation="landscape" blackAndWhite="false" draft="false" cellComments="none" firstPageNumber="2" useFirstPageNumber="tru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6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4" activeCellId="0" sqref="D14"/>
    </sheetView>
  </sheetViews>
  <sheetFormatPr defaultColWidth="11.5703125" defaultRowHeight="12.75" zeroHeight="false" outlineLevelRow="0" outlineLevelCol="0"/>
  <cols>
    <col collapsed="false" customWidth="true" hidden="false" outlineLevel="0" max="1" min="1" style="160" width="3"/>
    <col collapsed="false" customWidth="true" hidden="false" outlineLevel="0" max="2" min="2" style="160" width="27.71"/>
    <col collapsed="false" customWidth="true" hidden="false" outlineLevel="0" max="3" min="3" style="160" width="40.29"/>
    <col collapsed="false" customWidth="true" hidden="false" outlineLevel="0" max="4" min="4" style="160" width="18.86"/>
    <col collapsed="false" customWidth="true" hidden="false" outlineLevel="0" max="5" min="5" style="160" width="13.71"/>
    <col collapsed="false" customWidth="false" hidden="false" outlineLevel="0" max="240" min="6" style="161" width="11.57"/>
    <col collapsed="false" customWidth="true" hidden="false" outlineLevel="0" max="241" min="241" style="161" width="3.71"/>
    <col collapsed="false" customWidth="true" hidden="false" outlineLevel="0" max="242" min="242" style="161" width="10.71"/>
    <col collapsed="false" customWidth="true" hidden="false" outlineLevel="0" max="243" min="243" style="161" width="15.57"/>
    <col collapsed="false" customWidth="true" hidden="false" outlineLevel="0" max="244" min="244" style="161" width="4.42"/>
    <col collapsed="false" customWidth="true" hidden="false" outlineLevel="0" max="247" min="245" style="161" width="9.29"/>
    <col collapsed="false" customWidth="true" hidden="false" outlineLevel="0" max="248" min="248" style="161" width="19.71"/>
    <col collapsed="false" customWidth="true" hidden="false" outlineLevel="0" max="249" min="249" style="161" width="14.71"/>
    <col collapsed="false" customWidth="true" hidden="false" outlineLevel="0" max="250" min="250" style="161" width="19.71"/>
    <col collapsed="false" customWidth="false" hidden="false" outlineLevel="0" max="496" min="251" style="161" width="11.57"/>
    <col collapsed="false" customWidth="true" hidden="false" outlineLevel="0" max="497" min="497" style="161" width="3.71"/>
    <col collapsed="false" customWidth="true" hidden="false" outlineLevel="0" max="498" min="498" style="161" width="10.71"/>
    <col collapsed="false" customWidth="true" hidden="false" outlineLevel="0" max="499" min="499" style="161" width="15.57"/>
    <col collapsed="false" customWidth="true" hidden="false" outlineLevel="0" max="500" min="500" style="161" width="4.42"/>
    <col collapsed="false" customWidth="true" hidden="false" outlineLevel="0" max="503" min="501" style="161" width="9.29"/>
    <col collapsed="false" customWidth="true" hidden="false" outlineLevel="0" max="504" min="504" style="161" width="19.71"/>
    <col collapsed="false" customWidth="true" hidden="false" outlineLevel="0" max="505" min="505" style="161" width="14.71"/>
    <col collapsed="false" customWidth="true" hidden="false" outlineLevel="0" max="506" min="506" style="161" width="19.71"/>
    <col collapsed="false" customWidth="false" hidden="false" outlineLevel="0" max="752" min="507" style="161" width="11.57"/>
    <col collapsed="false" customWidth="true" hidden="false" outlineLevel="0" max="753" min="753" style="161" width="3.71"/>
    <col collapsed="false" customWidth="true" hidden="false" outlineLevel="0" max="754" min="754" style="161" width="10.71"/>
    <col collapsed="false" customWidth="true" hidden="false" outlineLevel="0" max="755" min="755" style="161" width="15.57"/>
    <col collapsed="false" customWidth="true" hidden="false" outlineLevel="0" max="756" min="756" style="161" width="4.42"/>
    <col collapsed="false" customWidth="true" hidden="false" outlineLevel="0" max="759" min="757" style="161" width="9.29"/>
    <col collapsed="false" customWidth="true" hidden="false" outlineLevel="0" max="760" min="760" style="161" width="19.71"/>
    <col collapsed="false" customWidth="true" hidden="false" outlineLevel="0" max="761" min="761" style="161" width="14.71"/>
    <col collapsed="false" customWidth="true" hidden="false" outlineLevel="0" max="762" min="762" style="161" width="19.71"/>
    <col collapsed="false" customWidth="false" hidden="false" outlineLevel="0" max="1008" min="763" style="161" width="11.57"/>
    <col collapsed="false" customWidth="true" hidden="false" outlineLevel="0" max="1009" min="1009" style="161" width="3.71"/>
    <col collapsed="false" customWidth="true" hidden="false" outlineLevel="0" max="1010" min="1010" style="161" width="10.71"/>
    <col collapsed="false" customWidth="true" hidden="false" outlineLevel="0" max="1011" min="1011" style="161" width="15.57"/>
    <col collapsed="false" customWidth="true" hidden="false" outlineLevel="0" max="1012" min="1012" style="161" width="4.42"/>
    <col collapsed="false" customWidth="true" hidden="false" outlineLevel="0" max="1015" min="1013" style="161" width="9.29"/>
    <col collapsed="false" customWidth="true" hidden="false" outlineLevel="0" max="1016" min="1016" style="161" width="19.71"/>
    <col collapsed="false" customWidth="true" hidden="false" outlineLevel="0" max="1017" min="1017" style="161" width="14.71"/>
    <col collapsed="false" customWidth="true" hidden="false" outlineLevel="0" max="1018" min="1018" style="161" width="19.71"/>
    <col collapsed="false" customWidth="false" hidden="false" outlineLevel="0" max="1264" min="1019" style="161" width="11.57"/>
    <col collapsed="false" customWidth="true" hidden="false" outlineLevel="0" max="1265" min="1265" style="161" width="3.71"/>
    <col collapsed="false" customWidth="true" hidden="false" outlineLevel="0" max="1266" min="1266" style="161" width="10.71"/>
    <col collapsed="false" customWidth="true" hidden="false" outlineLevel="0" max="1267" min="1267" style="161" width="15.57"/>
    <col collapsed="false" customWidth="true" hidden="false" outlineLevel="0" max="1268" min="1268" style="161" width="4.42"/>
    <col collapsed="false" customWidth="true" hidden="false" outlineLevel="0" max="1271" min="1269" style="161" width="9.29"/>
    <col collapsed="false" customWidth="true" hidden="false" outlineLevel="0" max="1272" min="1272" style="161" width="19.71"/>
    <col collapsed="false" customWidth="true" hidden="false" outlineLevel="0" max="1273" min="1273" style="161" width="14.71"/>
    <col collapsed="false" customWidth="true" hidden="false" outlineLevel="0" max="1274" min="1274" style="161" width="19.71"/>
    <col collapsed="false" customWidth="false" hidden="false" outlineLevel="0" max="1520" min="1275" style="161" width="11.57"/>
    <col collapsed="false" customWidth="true" hidden="false" outlineLevel="0" max="1521" min="1521" style="161" width="3.71"/>
    <col collapsed="false" customWidth="true" hidden="false" outlineLevel="0" max="1522" min="1522" style="161" width="10.71"/>
    <col collapsed="false" customWidth="true" hidden="false" outlineLevel="0" max="1523" min="1523" style="161" width="15.57"/>
    <col collapsed="false" customWidth="true" hidden="false" outlineLevel="0" max="1524" min="1524" style="161" width="4.42"/>
    <col collapsed="false" customWidth="true" hidden="false" outlineLevel="0" max="1527" min="1525" style="161" width="9.29"/>
    <col collapsed="false" customWidth="true" hidden="false" outlineLevel="0" max="1528" min="1528" style="161" width="19.71"/>
    <col collapsed="false" customWidth="true" hidden="false" outlineLevel="0" max="1529" min="1529" style="161" width="14.71"/>
    <col collapsed="false" customWidth="true" hidden="false" outlineLevel="0" max="1530" min="1530" style="161" width="19.71"/>
    <col collapsed="false" customWidth="false" hidden="false" outlineLevel="0" max="1776" min="1531" style="161" width="11.57"/>
    <col collapsed="false" customWidth="true" hidden="false" outlineLevel="0" max="1777" min="1777" style="161" width="3.71"/>
    <col collapsed="false" customWidth="true" hidden="false" outlineLevel="0" max="1778" min="1778" style="161" width="10.71"/>
    <col collapsed="false" customWidth="true" hidden="false" outlineLevel="0" max="1779" min="1779" style="161" width="15.57"/>
    <col collapsed="false" customWidth="true" hidden="false" outlineLevel="0" max="1780" min="1780" style="161" width="4.42"/>
    <col collapsed="false" customWidth="true" hidden="false" outlineLevel="0" max="1783" min="1781" style="161" width="9.29"/>
    <col collapsed="false" customWidth="true" hidden="false" outlineLevel="0" max="1784" min="1784" style="161" width="19.71"/>
    <col collapsed="false" customWidth="true" hidden="false" outlineLevel="0" max="1785" min="1785" style="161" width="14.71"/>
    <col collapsed="false" customWidth="true" hidden="false" outlineLevel="0" max="1786" min="1786" style="161" width="19.71"/>
    <col collapsed="false" customWidth="false" hidden="false" outlineLevel="0" max="2032" min="1787" style="161" width="11.57"/>
    <col collapsed="false" customWidth="true" hidden="false" outlineLevel="0" max="2033" min="2033" style="161" width="3.71"/>
    <col collapsed="false" customWidth="true" hidden="false" outlineLevel="0" max="2034" min="2034" style="161" width="10.71"/>
    <col collapsed="false" customWidth="true" hidden="false" outlineLevel="0" max="2035" min="2035" style="161" width="15.57"/>
    <col collapsed="false" customWidth="true" hidden="false" outlineLevel="0" max="2036" min="2036" style="161" width="4.42"/>
    <col collapsed="false" customWidth="true" hidden="false" outlineLevel="0" max="2039" min="2037" style="161" width="9.29"/>
    <col collapsed="false" customWidth="true" hidden="false" outlineLevel="0" max="2040" min="2040" style="161" width="19.71"/>
    <col collapsed="false" customWidth="true" hidden="false" outlineLevel="0" max="2041" min="2041" style="161" width="14.71"/>
    <col collapsed="false" customWidth="true" hidden="false" outlineLevel="0" max="2042" min="2042" style="161" width="19.71"/>
    <col collapsed="false" customWidth="false" hidden="false" outlineLevel="0" max="2288" min="2043" style="161" width="11.57"/>
    <col collapsed="false" customWidth="true" hidden="false" outlineLevel="0" max="2289" min="2289" style="161" width="3.71"/>
    <col collapsed="false" customWidth="true" hidden="false" outlineLevel="0" max="2290" min="2290" style="161" width="10.71"/>
    <col collapsed="false" customWidth="true" hidden="false" outlineLevel="0" max="2291" min="2291" style="161" width="15.57"/>
    <col collapsed="false" customWidth="true" hidden="false" outlineLevel="0" max="2292" min="2292" style="161" width="4.42"/>
    <col collapsed="false" customWidth="true" hidden="false" outlineLevel="0" max="2295" min="2293" style="161" width="9.29"/>
    <col collapsed="false" customWidth="true" hidden="false" outlineLevel="0" max="2296" min="2296" style="161" width="19.71"/>
    <col collapsed="false" customWidth="true" hidden="false" outlineLevel="0" max="2297" min="2297" style="161" width="14.71"/>
    <col collapsed="false" customWidth="true" hidden="false" outlineLevel="0" max="2298" min="2298" style="161" width="19.71"/>
    <col collapsed="false" customWidth="false" hidden="false" outlineLevel="0" max="2544" min="2299" style="161" width="11.57"/>
    <col collapsed="false" customWidth="true" hidden="false" outlineLevel="0" max="2545" min="2545" style="161" width="3.71"/>
    <col collapsed="false" customWidth="true" hidden="false" outlineLevel="0" max="2546" min="2546" style="161" width="10.71"/>
    <col collapsed="false" customWidth="true" hidden="false" outlineLevel="0" max="2547" min="2547" style="161" width="15.57"/>
    <col collapsed="false" customWidth="true" hidden="false" outlineLevel="0" max="2548" min="2548" style="161" width="4.42"/>
    <col collapsed="false" customWidth="true" hidden="false" outlineLevel="0" max="2551" min="2549" style="161" width="9.29"/>
    <col collapsed="false" customWidth="true" hidden="false" outlineLevel="0" max="2552" min="2552" style="161" width="19.71"/>
    <col collapsed="false" customWidth="true" hidden="false" outlineLevel="0" max="2553" min="2553" style="161" width="14.71"/>
    <col collapsed="false" customWidth="true" hidden="false" outlineLevel="0" max="2554" min="2554" style="161" width="19.71"/>
    <col collapsed="false" customWidth="false" hidden="false" outlineLevel="0" max="2800" min="2555" style="161" width="11.57"/>
    <col collapsed="false" customWidth="true" hidden="false" outlineLevel="0" max="2801" min="2801" style="161" width="3.71"/>
    <col collapsed="false" customWidth="true" hidden="false" outlineLevel="0" max="2802" min="2802" style="161" width="10.71"/>
    <col collapsed="false" customWidth="true" hidden="false" outlineLevel="0" max="2803" min="2803" style="161" width="15.57"/>
    <col collapsed="false" customWidth="true" hidden="false" outlineLevel="0" max="2804" min="2804" style="161" width="4.42"/>
    <col collapsed="false" customWidth="true" hidden="false" outlineLevel="0" max="2807" min="2805" style="161" width="9.29"/>
    <col collapsed="false" customWidth="true" hidden="false" outlineLevel="0" max="2808" min="2808" style="161" width="19.71"/>
    <col collapsed="false" customWidth="true" hidden="false" outlineLevel="0" max="2809" min="2809" style="161" width="14.71"/>
    <col collapsed="false" customWidth="true" hidden="false" outlineLevel="0" max="2810" min="2810" style="161" width="19.71"/>
    <col collapsed="false" customWidth="false" hidden="false" outlineLevel="0" max="3056" min="2811" style="161" width="11.57"/>
    <col collapsed="false" customWidth="true" hidden="false" outlineLevel="0" max="3057" min="3057" style="161" width="3.71"/>
    <col collapsed="false" customWidth="true" hidden="false" outlineLevel="0" max="3058" min="3058" style="161" width="10.71"/>
    <col collapsed="false" customWidth="true" hidden="false" outlineLevel="0" max="3059" min="3059" style="161" width="15.57"/>
    <col collapsed="false" customWidth="true" hidden="false" outlineLevel="0" max="3060" min="3060" style="161" width="4.42"/>
    <col collapsed="false" customWidth="true" hidden="false" outlineLevel="0" max="3063" min="3061" style="161" width="9.29"/>
    <col collapsed="false" customWidth="true" hidden="false" outlineLevel="0" max="3064" min="3064" style="161" width="19.71"/>
    <col collapsed="false" customWidth="true" hidden="false" outlineLevel="0" max="3065" min="3065" style="161" width="14.71"/>
    <col collapsed="false" customWidth="true" hidden="false" outlineLevel="0" max="3066" min="3066" style="161" width="19.71"/>
    <col collapsed="false" customWidth="false" hidden="false" outlineLevel="0" max="3312" min="3067" style="161" width="11.57"/>
    <col collapsed="false" customWidth="true" hidden="false" outlineLevel="0" max="3313" min="3313" style="161" width="3.71"/>
    <col collapsed="false" customWidth="true" hidden="false" outlineLevel="0" max="3314" min="3314" style="161" width="10.71"/>
    <col collapsed="false" customWidth="true" hidden="false" outlineLevel="0" max="3315" min="3315" style="161" width="15.57"/>
    <col collapsed="false" customWidth="true" hidden="false" outlineLevel="0" max="3316" min="3316" style="161" width="4.42"/>
    <col collapsed="false" customWidth="true" hidden="false" outlineLevel="0" max="3319" min="3317" style="161" width="9.29"/>
    <col collapsed="false" customWidth="true" hidden="false" outlineLevel="0" max="3320" min="3320" style="161" width="19.71"/>
    <col collapsed="false" customWidth="true" hidden="false" outlineLevel="0" max="3321" min="3321" style="161" width="14.71"/>
    <col collapsed="false" customWidth="true" hidden="false" outlineLevel="0" max="3322" min="3322" style="161" width="19.71"/>
    <col collapsed="false" customWidth="false" hidden="false" outlineLevel="0" max="3568" min="3323" style="161" width="11.57"/>
    <col collapsed="false" customWidth="true" hidden="false" outlineLevel="0" max="3569" min="3569" style="161" width="3.71"/>
    <col collapsed="false" customWidth="true" hidden="false" outlineLevel="0" max="3570" min="3570" style="161" width="10.71"/>
    <col collapsed="false" customWidth="true" hidden="false" outlineLevel="0" max="3571" min="3571" style="161" width="15.57"/>
    <col collapsed="false" customWidth="true" hidden="false" outlineLevel="0" max="3572" min="3572" style="161" width="4.42"/>
    <col collapsed="false" customWidth="true" hidden="false" outlineLevel="0" max="3575" min="3573" style="161" width="9.29"/>
    <col collapsed="false" customWidth="true" hidden="false" outlineLevel="0" max="3576" min="3576" style="161" width="19.71"/>
    <col collapsed="false" customWidth="true" hidden="false" outlineLevel="0" max="3577" min="3577" style="161" width="14.71"/>
    <col collapsed="false" customWidth="true" hidden="false" outlineLevel="0" max="3578" min="3578" style="161" width="19.71"/>
    <col collapsed="false" customWidth="false" hidden="false" outlineLevel="0" max="3824" min="3579" style="161" width="11.57"/>
    <col collapsed="false" customWidth="true" hidden="false" outlineLevel="0" max="3825" min="3825" style="161" width="3.71"/>
    <col collapsed="false" customWidth="true" hidden="false" outlineLevel="0" max="3826" min="3826" style="161" width="10.71"/>
    <col collapsed="false" customWidth="true" hidden="false" outlineLevel="0" max="3827" min="3827" style="161" width="15.57"/>
    <col collapsed="false" customWidth="true" hidden="false" outlineLevel="0" max="3828" min="3828" style="161" width="4.42"/>
    <col collapsed="false" customWidth="true" hidden="false" outlineLevel="0" max="3831" min="3829" style="161" width="9.29"/>
    <col collapsed="false" customWidth="true" hidden="false" outlineLevel="0" max="3832" min="3832" style="161" width="19.71"/>
    <col collapsed="false" customWidth="true" hidden="false" outlineLevel="0" max="3833" min="3833" style="161" width="14.71"/>
    <col collapsed="false" customWidth="true" hidden="false" outlineLevel="0" max="3834" min="3834" style="161" width="19.71"/>
    <col collapsed="false" customWidth="false" hidden="false" outlineLevel="0" max="4080" min="3835" style="161" width="11.57"/>
    <col collapsed="false" customWidth="true" hidden="false" outlineLevel="0" max="4081" min="4081" style="161" width="3.71"/>
    <col collapsed="false" customWidth="true" hidden="false" outlineLevel="0" max="4082" min="4082" style="161" width="10.71"/>
    <col collapsed="false" customWidth="true" hidden="false" outlineLevel="0" max="4083" min="4083" style="161" width="15.57"/>
    <col collapsed="false" customWidth="true" hidden="false" outlineLevel="0" max="4084" min="4084" style="161" width="4.42"/>
    <col collapsed="false" customWidth="true" hidden="false" outlineLevel="0" max="4087" min="4085" style="161" width="9.29"/>
    <col collapsed="false" customWidth="true" hidden="false" outlineLevel="0" max="4088" min="4088" style="161" width="19.71"/>
    <col collapsed="false" customWidth="true" hidden="false" outlineLevel="0" max="4089" min="4089" style="161" width="14.71"/>
    <col collapsed="false" customWidth="true" hidden="false" outlineLevel="0" max="4090" min="4090" style="161" width="19.71"/>
    <col collapsed="false" customWidth="false" hidden="false" outlineLevel="0" max="4336" min="4091" style="161" width="11.57"/>
    <col collapsed="false" customWidth="true" hidden="false" outlineLevel="0" max="4337" min="4337" style="161" width="3.71"/>
    <col collapsed="false" customWidth="true" hidden="false" outlineLevel="0" max="4338" min="4338" style="161" width="10.71"/>
    <col collapsed="false" customWidth="true" hidden="false" outlineLevel="0" max="4339" min="4339" style="161" width="15.57"/>
    <col collapsed="false" customWidth="true" hidden="false" outlineLevel="0" max="4340" min="4340" style="161" width="4.42"/>
    <col collapsed="false" customWidth="true" hidden="false" outlineLevel="0" max="4343" min="4341" style="161" width="9.29"/>
    <col collapsed="false" customWidth="true" hidden="false" outlineLevel="0" max="4344" min="4344" style="161" width="19.71"/>
    <col collapsed="false" customWidth="true" hidden="false" outlineLevel="0" max="4345" min="4345" style="161" width="14.71"/>
    <col collapsed="false" customWidth="true" hidden="false" outlineLevel="0" max="4346" min="4346" style="161" width="19.71"/>
    <col collapsed="false" customWidth="false" hidden="false" outlineLevel="0" max="4592" min="4347" style="161" width="11.57"/>
    <col collapsed="false" customWidth="true" hidden="false" outlineLevel="0" max="4593" min="4593" style="161" width="3.71"/>
    <col collapsed="false" customWidth="true" hidden="false" outlineLevel="0" max="4594" min="4594" style="161" width="10.71"/>
    <col collapsed="false" customWidth="true" hidden="false" outlineLevel="0" max="4595" min="4595" style="161" width="15.57"/>
    <col collapsed="false" customWidth="true" hidden="false" outlineLevel="0" max="4596" min="4596" style="161" width="4.42"/>
    <col collapsed="false" customWidth="true" hidden="false" outlineLevel="0" max="4599" min="4597" style="161" width="9.29"/>
    <col collapsed="false" customWidth="true" hidden="false" outlineLevel="0" max="4600" min="4600" style="161" width="19.71"/>
    <col collapsed="false" customWidth="true" hidden="false" outlineLevel="0" max="4601" min="4601" style="161" width="14.71"/>
    <col collapsed="false" customWidth="true" hidden="false" outlineLevel="0" max="4602" min="4602" style="161" width="19.71"/>
    <col collapsed="false" customWidth="false" hidden="false" outlineLevel="0" max="4848" min="4603" style="161" width="11.57"/>
    <col collapsed="false" customWidth="true" hidden="false" outlineLevel="0" max="4849" min="4849" style="161" width="3.71"/>
    <col collapsed="false" customWidth="true" hidden="false" outlineLevel="0" max="4850" min="4850" style="161" width="10.71"/>
    <col collapsed="false" customWidth="true" hidden="false" outlineLevel="0" max="4851" min="4851" style="161" width="15.57"/>
    <col collapsed="false" customWidth="true" hidden="false" outlineLevel="0" max="4852" min="4852" style="161" width="4.42"/>
    <col collapsed="false" customWidth="true" hidden="false" outlineLevel="0" max="4855" min="4853" style="161" width="9.29"/>
    <col collapsed="false" customWidth="true" hidden="false" outlineLevel="0" max="4856" min="4856" style="161" width="19.71"/>
    <col collapsed="false" customWidth="true" hidden="false" outlineLevel="0" max="4857" min="4857" style="161" width="14.71"/>
    <col collapsed="false" customWidth="true" hidden="false" outlineLevel="0" max="4858" min="4858" style="161" width="19.71"/>
    <col collapsed="false" customWidth="false" hidden="false" outlineLevel="0" max="5104" min="4859" style="161" width="11.57"/>
    <col collapsed="false" customWidth="true" hidden="false" outlineLevel="0" max="5105" min="5105" style="161" width="3.71"/>
    <col collapsed="false" customWidth="true" hidden="false" outlineLevel="0" max="5106" min="5106" style="161" width="10.71"/>
    <col collapsed="false" customWidth="true" hidden="false" outlineLevel="0" max="5107" min="5107" style="161" width="15.57"/>
    <col collapsed="false" customWidth="true" hidden="false" outlineLevel="0" max="5108" min="5108" style="161" width="4.42"/>
    <col collapsed="false" customWidth="true" hidden="false" outlineLevel="0" max="5111" min="5109" style="161" width="9.29"/>
    <col collapsed="false" customWidth="true" hidden="false" outlineLevel="0" max="5112" min="5112" style="161" width="19.71"/>
    <col collapsed="false" customWidth="true" hidden="false" outlineLevel="0" max="5113" min="5113" style="161" width="14.71"/>
    <col collapsed="false" customWidth="true" hidden="false" outlineLevel="0" max="5114" min="5114" style="161" width="19.71"/>
    <col collapsed="false" customWidth="false" hidden="false" outlineLevel="0" max="5360" min="5115" style="161" width="11.57"/>
    <col collapsed="false" customWidth="true" hidden="false" outlineLevel="0" max="5361" min="5361" style="161" width="3.71"/>
    <col collapsed="false" customWidth="true" hidden="false" outlineLevel="0" max="5362" min="5362" style="161" width="10.71"/>
    <col collapsed="false" customWidth="true" hidden="false" outlineLevel="0" max="5363" min="5363" style="161" width="15.57"/>
    <col collapsed="false" customWidth="true" hidden="false" outlineLevel="0" max="5364" min="5364" style="161" width="4.42"/>
    <col collapsed="false" customWidth="true" hidden="false" outlineLevel="0" max="5367" min="5365" style="161" width="9.29"/>
    <col collapsed="false" customWidth="true" hidden="false" outlineLevel="0" max="5368" min="5368" style="161" width="19.71"/>
    <col collapsed="false" customWidth="true" hidden="false" outlineLevel="0" max="5369" min="5369" style="161" width="14.71"/>
    <col collapsed="false" customWidth="true" hidden="false" outlineLevel="0" max="5370" min="5370" style="161" width="19.71"/>
    <col collapsed="false" customWidth="false" hidden="false" outlineLevel="0" max="5616" min="5371" style="161" width="11.57"/>
    <col collapsed="false" customWidth="true" hidden="false" outlineLevel="0" max="5617" min="5617" style="161" width="3.71"/>
    <col collapsed="false" customWidth="true" hidden="false" outlineLevel="0" max="5618" min="5618" style="161" width="10.71"/>
    <col collapsed="false" customWidth="true" hidden="false" outlineLevel="0" max="5619" min="5619" style="161" width="15.57"/>
    <col collapsed="false" customWidth="true" hidden="false" outlineLevel="0" max="5620" min="5620" style="161" width="4.42"/>
    <col collapsed="false" customWidth="true" hidden="false" outlineLevel="0" max="5623" min="5621" style="161" width="9.29"/>
    <col collapsed="false" customWidth="true" hidden="false" outlineLevel="0" max="5624" min="5624" style="161" width="19.71"/>
    <col collapsed="false" customWidth="true" hidden="false" outlineLevel="0" max="5625" min="5625" style="161" width="14.71"/>
    <col collapsed="false" customWidth="true" hidden="false" outlineLevel="0" max="5626" min="5626" style="161" width="19.71"/>
    <col collapsed="false" customWidth="false" hidden="false" outlineLevel="0" max="5872" min="5627" style="161" width="11.57"/>
    <col collapsed="false" customWidth="true" hidden="false" outlineLevel="0" max="5873" min="5873" style="161" width="3.71"/>
    <col collapsed="false" customWidth="true" hidden="false" outlineLevel="0" max="5874" min="5874" style="161" width="10.71"/>
    <col collapsed="false" customWidth="true" hidden="false" outlineLevel="0" max="5875" min="5875" style="161" width="15.57"/>
    <col collapsed="false" customWidth="true" hidden="false" outlineLevel="0" max="5876" min="5876" style="161" width="4.42"/>
    <col collapsed="false" customWidth="true" hidden="false" outlineLevel="0" max="5879" min="5877" style="161" width="9.29"/>
    <col collapsed="false" customWidth="true" hidden="false" outlineLevel="0" max="5880" min="5880" style="161" width="19.71"/>
    <col collapsed="false" customWidth="true" hidden="false" outlineLevel="0" max="5881" min="5881" style="161" width="14.71"/>
    <col collapsed="false" customWidth="true" hidden="false" outlineLevel="0" max="5882" min="5882" style="161" width="19.71"/>
    <col collapsed="false" customWidth="false" hidden="false" outlineLevel="0" max="6128" min="5883" style="161" width="11.57"/>
    <col collapsed="false" customWidth="true" hidden="false" outlineLevel="0" max="6129" min="6129" style="161" width="3.71"/>
    <col collapsed="false" customWidth="true" hidden="false" outlineLevel="0" max="6130" min="6130" style="161" width="10.71"/>
    <col collapsed="false" customWidth="true" hidden="false" outlineLevel="0" max="6131" min="6131" style="161" width="15.57"/>
    <col collapsed="false" customWidth="true" hidden="false" outlineLevel="0" max="6132" min="6132" style="161" width="4.42"/>
    <col collapsed="false" customWidth="true" hidden="false" outlineLevel="0" max="6135" min="6133" style="161" width="9.29"/>
    <col collapsed="false" customWidth="true" hidden="false" outlineLevel="0" max="6136" min="6136" style="161" width="19.71"/>
    <col collapsed="false" customWidth="true" hidden="false" outlineLevel="0" max="6137" min="6137" style="161" width="14.71"/>
    <col collapsed="false" customWidth="true" hidden="false" outlineLevel="0" max="6138" min="6138" style="161" width="19.71"/>
    <col collapsed="false" customWidth="false" hidden="false" outlineLevel="0" max="6384" min="6139" style="161" width="11.57"/>
    <col collapsed="false" customWidth="true" hidden="false" outlineLevel="0" max="6385" min="6385" style="161" width="3.71"/>
    <col collapsed="false" customWidth="true" hidden="false" outlineLevel="0" max="6386" min="6386" style="161" width="10.71"/>
    <col collapsed="false" customWidth="true" hidden="false" outlineLevel="0" max="6387" min="6387" style="161" width="15.57"/>
    <col collapsed="false" customWidth="true" hidden="false" outlineLevel="0" max="6388" min="6388" style="161" width="4.42"/>
    <col collapsed="false" customWidth="true" hidden="false" outlineLevel="0" max="6391" min="6389" style="161" width="9.29"/>
    <col collapsed="false" customWidth="true" hidden="false" outlineLevel="0" max="6392" min="6392" style="161" width="19.71"/>
    <col collapsed="false" customWidth="true" hidden="false" outlineLevel="0" max="6393" min="6393" style="161" width="14.71"/>
    <col collapsed="false" customWidth="true" hidden="false" outlineLevel="0" max="6394" min="6394" style="161" width="19.71"/>
    <col collapsed="false" customWidth="false" hidden="false" outlineLevel="0" max="6640" min="6395" style="161" width="11.57"/>
    <col collapsed="false" customWidth="true" hidden="false" outlineLevel="0" max="6641" min="6641" style="161" width="3.71"/>
    <col collapsed="false" customWidth="true" hidden="false" outlineLevel="0" max="6642" min="6642" style="161" width="10.71"/>
    <col collapsed="false" customWidth="true" hidden="false" outlineLevel="0" max="6643" min="6643" style="161" width="15.57"/>
    <col collapsed="false" customWidth="true" hidden="false" outlineLevel="0" max="6644" min="6644" style="161" width="4.42"/>
    <col collapsed="false" customWidth="true" hidden="false" outlineLevel="0" max="6647" min="6645" style="161" width="9.29"/>
    <col collapsed="false" customWidth="true" hidden="false" outlineLevel="0" max="6648" min="6648" style="161" width="19.71"/>
    <col collapsed="false" customWidth="true" hidden="false" outlineLevel="0" max="6649" min="6649" style="161" width="14.71"/>
    <col collapsed="false" customWidth="true" hidden="false" outlineLevel="0" max="6650" min="6650" style="161" width="19.71"/>
    <col collapsed="false" customWidth="false" hidden="false" outlineLevel="0" max="6896" min="6651" style="161" width="11.57"/>
    <col collapsed="false" customWidth="true" hidden="false" outlineLevel="0" max="6897" min="6897" style="161" width="3.71"/>
    <col collapsed="false" customWidth="true" hidden="false" outlineLevel="0" max="6898" min="6898" style="161" width="10.71"/>
    <col collapsed="false" customWidth="true" hidden="false" outlineLevel="0" max="6899" min="6899" style="161" width="15.57"/>
    <col collapsed="false" customWidth="true" hidden="false" outlineLevel="0" max="6900" min="6900" style="161" width="4.42"/>
    <col collapsed="false" customWidth="true" hidden="false" outlineLevel="0" max="6903" min="6901" style="161" width="9.29"/>
    <col collapsed="false" customWidth="true" hidden="false" outlineLevel="0" max="6904" min="6904" style="161" width="19.71"/>
    <col collapsed="false" customWidth="true" hidden="false" outlineLevel="0" max="6905" min="6905" style="161" width="14.71"/>
    <col collapsed="false" customWidth="true" hidden="false" outlineLevel="0" max="6906" min="6906" style="161" width="19.71"/>
    <col collapsed="false" customWidth="false" hidden="false" outlineLevel="0" max="7152" min="6907" style="161" width="11.57"/>
    <col collapsed="false" customWidth="true" hidden="false" outlineLevel="0" max="7153" min="7153" style="161" width="3.71"/>
    <col collapsed="false" customWidth="true" hidden="false" outlineLevel="0" max="7154" min="7154" style="161" width="10.71"/>
    <col collapsed="false" customWidth="true" hidden="false" outlineLevel="0" max="7155" min="7155" style="161" width="15.57"/>
    <col collapsed="false" customWidth="true" hidden="false" outlineLevel="0" max="7156" min="7156" style="161" width="4.42"/>
    <col collapsed="false" customWidth="true" hidden="false" outlineLevel="0" max="7159" min="7157" style="161" width="9.29"/>
    <col collapsed="false" customWidth="true" hidden="false" outlineLevel="0" max="7160" min="7160" style="161" width="19.71"/>
    <col collapsed="false" customWidth="true" hidden="false" outlineLevel="0" max="7161" min="7161" style="161" width="14.71"/>
    <col collapsed="false" customWidth="true" hidden="false" outlineLevel="0" max="7162" min="7162" style="161" width="19.71"/>
    <col collapsed="false" customWidth="false" hidden="false" outlineLevel="0" max="7408" min="7163" style="161" width="11.57"/>
    <col collapsed="false" customWidth="true" hidden="false" outlineLevel="0" max="7409" min="7409" style="161" width="3.71"/>
    <col collapsed="false" customWidth="true" hidden="false" outlineLevel="0" max="7410" min="7410" style="161" width="10.71"/>
    <col collapsed="false" customWidth="true" hidden="false" outlineLevel="0" max="7411" min="7411" style="161" width="15.57"/>
    <col collapsed="false" customWidth="true" hidden="false" outlineLevel="0" max="7412" min="7412" style="161" width="4.42"/>
    <col collapsed="false" customWidth="true" hidden="false" outlineLevel="0" max="7415" min="7413" style="161" width="9.29"/>
    <col collapsed="false" customWidth="true" hidden="false" outlineLevel="0" max="7416" min="7416" style="161" width="19.71"/>
    <col collapsed="false" customWidth="true" hidden="false" outlineLevel="0" max="7417" min="7417" style="161" width="14.71"/>
    <col collapsed="false" customWidth="true" hidden="false" outlineLevel="0" max="7418" min="7418" style="161" width="19.71"/>
    <col collapsed="false" customWidth="false" hidden="false" outlineLevel="0" max="7664" min="7419" style="161" width="11.57"/>
    <col collapsed="false" customWidth="true" hidden="false" outlineLevel="0" max="7665" min="7665" style="161" width="3.71"/>
    <col collapsed="false" customWidth="true" hidden="false" outlineLevel="0" max="7666" min="7666" style="161" width="10.71"/>
    <col collapsed="false" customWidth="true" hidden="false" outlineLevel="0" max="7667" min="7667" style="161" width="15.57"/>
    <col collapsed="false" customWidth="true" hidden="false" outlineLevel="0" max="7668" min="7668" style="161" width="4.42"/>
    <col collapsed="false" customWidth="true" hidden="false" outlineLevel="0" max="7671" min="7669" style="161" width="9.29"/>
    <col collapsed="false" customWidth="true" hidden="false" outlineLevel="0" max="7672" min="7672" style="161" width="19.71"/>
    <col collapsed="false" customWidth="true" hidden="false" outlineLevel="0" max="7673" min="7673" style="161" width="14.71"/>
    <col collapsed="false" customWidth="true" hidden="false" outlineLevel="0" max="7674" min="7674" style="161" width="19.71"/>
    <col collapsed="false" customWidth="false" hidden="false" outlineLevel="0" max="7920" min="7675" style="161" width="11.57"/>
    <col collapsed="false" customWidth="true" hidden="false" outlineLevel="0" max="7921" min="7921" style="161" width="3.71"/>
    <col collapsed="false" customWidth="true" hidden="false" outlineLevel="0" max="7922" min="7922" style="161" width="10.71"/>
    <col collapsed="false" customWidth="true" hidden="false" outlineLevel="0" max="7923" min="7923" style="161" width="15.57"/>
    <col collapsed="false" customWidth="true" hidden="false" outlineLevel="0" max="7924" min="7924" style="161" width="4.42"/>
    <col collapsed="false" customWidth="true" hidden="false" outlineLevel="0" max="7927" min="7925" style="161" width="9.29"/>
    <col collapsed="false" customWidth="true" hidden="false" outlineLevel="0" max="7928" min="7928" style="161" width="19.71"/>
    <col collapsed="false" customWidth="true" hidden="false" outlineLevel="0" max="7929" min="7929" style="161" width="14.71"/>
    <col collapsed="false" customWidth="true" hidden="false" outlineLevel="0" max="7930" min="7930" style="161" width="19.71"/>
    <col collapsed="false" customWidth="false" hidden="false" outlineLevel="0" max="8176" min="7931" style="161" width="11.57"/>
    <col collapsed="false" customWidth="true" hidden="false" outlineLevel="0" max="8177" min="8177" style="161" width="3.71"/>
    <col collapsed="false" customWidth="true" hidden="false" outlineLevel="0" max="8178" min="8178" style="161" width="10.71"/>
    <col collapsed="false" customWidth="true" hidden="false" outlineLevel="0" max="8179" min="8179" style="161" width="15.57"/>
    <col collapsed="false" customWidth="true" hidden="false" outlineLevel="0" max="8180" min="8180" style="161" width="4.42"/>
    <col collapsed="false" customWidth="true" hidden="false" outlineLevel="0" max="8183" min="8181" style="161" width="9.29"/>
    <col collapsed="false" customWidth="true" hidden="false" outlineLevel="0" max="8184" min="8184" style="161" width="19.71"/>
    <col collapsed="false" customWidth="true" hidden="false" outlineLevel="0" max="8185" min="8185" style="161" width="14.71"/>
    <col collapsed="false" customWidth="true" hidden="false" outlineLevel="0" max="8186" min="8186" style="161" width="19.71"/>
    <col collapsed="false" customWidth="false" hidden="false" outlineLevel="0" max="8432" min="8187" style="161" width="11.57"/>
    <col collapsed="false" customWidth="true" hidden="false" outlineLevel="0" max="8433" min="8433" style="161" width="3.71"/>
    <col collapsed="false" customWidth="true" hidden="false" outlineLevel="0" max="8434" min="8434" style="161" width="10.71"/>
    <col collapsed="false" customWidth="true" hidden="false" outlineLevel="0" max="8435" min="8435" style="161" width="15.57"/>
    <col collapsed="false" customWidth="true" hidden="false" outlineLevel="0" max="8436" min="8436" style="161" width="4.42"/>
    <col collapsed="false" customWidth="true" hidden="false" outlineLevel="0" max="8439" min="8437" style="161" width="9.29"/>
    <col collapsed="false" customWidth="true" hidden="false" outlineLevel="0" max="8440" min="8440" style="161" width="19.71"/>
    <col collapsed="false" customWidth="true" hidden="false" outlineLevel="0" max="8441" min="8441" style="161" width="14.71"/>
    <col collapsed="false" customWidth="true" hidden="false" outlineLevel="0" max="8442" min="8442" style="161" width="19.71"/>
    <col collapsed="false" customWidth="false" hidden="false" outlineLevel="0" max="8688" min="8443" style="161" width="11.57"/>
    <col collapsed="false" customWidth="true" hidden="false" outlineLevel="0" max="8689" min="8689" style="161" width="3.71"/>
    <col collapsed="false" customWidth="true" hidden="false" outlineLevel="0" max="8690" min="8690" style="161" width="10.71"/>
    <col collapsed="false" customWidth="true" hidden="false" outlineLevel="0" max="8691" min="8691" style="161" width="15.57"/>
    <col collapsed="false" customWidth="true" hidden="false" outlineLevel="0" max="8692" min="8692" style="161" width="4.42"/>
    <col collapsed="false" customWidth="true" hidden="false" outlineLevel="0" max="8695" min="8693" style="161" width="9.29"/>
    <col collapsed="false" customWidth="true" hidden="false" outlineLevel="0" max="8696" min="8696" style="161" width="19.71"/>
    <col collapsed="false" customWidth="true" hidden="false" outlineLevel="0" max="8697" min="8697" style="161" width="14.71"/>
    <col collapsed="false" customWidth="true" hidden="false" outlineLevel="0" max="8698" min="8698" style="161" width="19.71"/>
    <col collapsed="false" customWidth="false" hidden="false" outlineLevel="0" max="8944" min="8699" style="161" width="11.57"/>
    <col collapsed="false" customWidth="true" hidden="false" outlineLevel="0" max="8945" min="8945" style="161" width="3.71"/>
    <col collapsed="false" customWidth="true" hidden="false" outlineLevel="0" max="8946" min="8946" style="161" width="10.71"/>
    <col collapsed="false" customWidth="true" hidden="false" outlineLevel="0" max="8947" min="8947" style="161" width="15.57"/>
    <col collapsed="false" customWidth="true" hidden="false" outlineLevel="0" max="8948" min="8948" style="161" width="4.42"/>
    <col collapsed="false" customWidth="true" hidden="false" outlineLevel="0" max="8951" min="8949" style="161" width="9.29"/>
    <col collapsed="false" customWidth="true" hidden="false" outlineLevel="0" max="8952" min="8952" style="161" width="19.71"/>
    <col collapsed="false" customWidth="true" hidden="false" outlineLevel="0" max="8953" min="8953" style="161" width="14.71"/>
    <col collapsed="false" customWidth="true" hidden="false" outlineLevel="0" max="8954" min="8954" style="161" width="19.71"/>
    <col collapsed="false" customWidth="false" hidden="false" outlineLevel="0" max="9200" min="8955" style="161" width="11.57"/>
    <col collapsed="false" customWidth="true" hidden="false" outlineLevel="0" max="9201" min="9201" style="161" width="3.71"/>
    <col collapsed="false" customWidth="true" hidden="false" outlineLevel="0" max="9202" min="9202" style="161" width="10.71"/>
    <col collapsed="false" customWidth="true" hidden="false" outlineLevel="0" max="9203" min="9203" style="161" width="15.57"/>
    <col collapsed="false" customWidth="true" hidden="false" outlineLevel="0" max="9204" min="9204" style="161" width="4.42"/>
    <col collapsed="false" customWidth="true" hidden="false" outlineLevel="0" max="9207" min="9205" style="161" width="9.29"/>
    <col collapsed="false" customWidth="true" hidden="false" outlineLevel="0" max="9208" min="9208" style="161" width="19.71"/>
    <col collapsed="false" customWidth="true" hidden="false" outlineLevel="0" max="9209" min="9209" style="161" width="14.71"/>
    <col collapsed="false" customWidth="true" hidden="false" outlineLevel="0" max="9210" min="9210" style="161" width="19.71"/>
    <col collapsed="false" customWidth="false" hidden="false" outlineLevel="0" max="9456" min="9211" style="161" width="11.57"/>
    <col collapsed="false" customWidth="true" hidden="false" outlineLevel="0" max="9457" min="9457" style="161" width="3.71"/>
    <col collapsed="false" customWidth="true" hidden="false" outlineLevel="0" max="9458" min="9458" style="161" width="10.71"/>
    <col collapsed="false" customWidth="true" hidden="false" outlineLevel="0" max="9459" min="9459" style="161" width="15.57"/>
    <col collapsed="false" customWidth="true" hidden="false" outlineLevel="0" max="9460" min="9460" style="161" width="4.42"/>
    <col collapsed="false" customWidth="true" hidden="false" outlineLevel="0" max="9463" min="9461" style="161" width="9.29"/>
    <col collapsed="false" customWidth="true" hidden="false" outlineLevel="0" max="9464" min="9464" style="161" width="19.71"/>
    <col collapsed="false" customWidth="true" hidden="false" outlineLevel="0" max="9465" min="9465" style="161" width="14.71"/>
    <col collapsed="false" customWidth="true" hidden="false" outlineLevel="0" max="9466" min="9466" style="161" width="19.71"/>
    <col collapsed="false" customWidth="false" hidden="false" outlineLevel="0" max="9712" min="9467" style="161" width="11.57"/>
    <col collapsed="false" customWidth="true" hidden="false" outlineLevel="0" max="9713" min="9713" style="161" width="3.71"/>
    <col collapsed="false" customWidth="true" hidden="false" outlineLevel="0" max="9714" min="9714" style="161" width="10.71"/>
    <col collapsed="false" customWidth="true" hidden="false" outlineLevel="0" max="9715" min="9715" style="161" width="15.57"/>
    <col collapsed="false" customWidth="true" hidden="false" outlineLevel="0" max="9716" min="9716" style="161" width="4.42"/>
    <col collapsed="false" customWidth="true" hidden="false" outlineLevel="0" max="9719" min="9717" style="161" width="9.29"/>
    <col collapsed="false" customWidth="true" hidden="false" outlineLevel="0" max="9720" min="9720" style="161" width="19.71"/>
    <col collapsed="false" customWidth="true" hidden="false" outlineLevel="0" max="9721" min="9721" style="161" width="14.71"/>
    <col collapsed="false" customWidth="true" hidden="false" outlineLevel="0" max="9722" min="9722" style="161" width="19.71"/>
    <col collapsed="false" customWidth="false" hidden="false" outlineLevel="0" max="9968" min="9723" style="161" width="11.57"/>
    <col collapsed="false" customWidth="true" hidden="false" outlineLevel="0" max="9969" min="9969" style="161" width="3.71"/>
    <col collapsed="false" customWidth="true" hidden="false" outlineLevel="0" max="9970" min="9970" style="161" width="10.71"/>
    <col collapsed="false" customWidth="true" hidden="false" outlineLevel="0" max="9971" min="9971" style="161" width="15.57"/>
    <col collapsed="false" customWidth="true" hidden="false" outlineLevel="0" max="9972" min="9972" style="161" width="4.42"/>
    <col collapsed="false" customWidth="true" hidden="false" outlineLevel="0" max="9975" min="9973" style="161" width="9.29"/>
    <col collapsed="false" customWidth="true" hidden="false" outlineLevel="0" max="9976" min="9976" style="161" width="19.71"/>
    <col collapsed="false" customWidth="true" hidden="false" outlineLevel="0" max="9977" min="9977" style="161" width="14.71"/>
    <col collapsed="false" customWidth="true" hidden="false" outlineLevel="0" max="9978" min="9978" style="161" width="19.71"/>
    <col collapsed="false" customWidth="false" hidden="false" outlineLevel="0" max="10224" min="9979" style="161" width="11.57"/>
    <col collapsed="false" customWidth="true" hidden="false" outlineLevel="0" max="10225" min="10225" style="161" width="3.71"/>
    <col collapsed="false" customWidth="true" hidden="false" outlineLevel="0" max="10226" min="10226" style="161" width="10.71"/>
    <col collapsed="false" customWidth="true" hidden="false" outlineLevel="0" max="10227" min="10227" style="161" width="15.57"/>
    <col collapsed="false" customWidth="true" hidden="false" outlineLevel="0" max="10228" min="10228" style="161" width="4.42"/>
    <col collapsed="false" customWidth="true" hidden="false" outlineLevel="0" max="10231" min="10229" style="161" width="9.29"/>
    <col collapsed="false" customWidth="true" hidden="false" outlineLevel="0" max="10232" min="10232" style="161" width="19.71"/>
    <col collapsed="false" customWidth="true" hidden="false" outlineLevel="0" max="10233" min="10233" style="161" width="14.71"/>
    <col collapsed="false" customWidth="true" hidden="false" outlineLevel="0" max="10234" min="10234" style="161" width="19.71"/>
    <col collapsed="false" customWidth="false" hidden="false" outlineLevel="0" max="10480" min="10235" style="161" width="11.57"/>
    <col collapsed="false" customWidth="true" hidden="false" outlineLevel="0" max="10481" min="10481" style="161" width="3.71"/>
    <col collapsed="false" customWidth="true" hidden="false" outlineLevel="0" max="10482" min="10482" style="161" width="10.71"/>
    <col collapsed="false" customWidth="true" hidden="false" outlineLevel="0" max="10483" min="10483" style="161" width="15.57"/>
    <col collapsed="false" customWidth="true" hidden="false" outlineLevel="0" max="10484" min="10484" style="161" width="4.42"/>
    <col collapsed="false" customWidth="true" hidden="false" outlineLevel="0" max="10487" min="10485" style="161" width="9.29"/>
    <col collapsed="false" customWidth="true" hidden="false" outlineLevel="0" max="10488" min="10488" style="161" width="19.71"/>
    <col collapsed="false" customWidth="true" hidden="false" outlineLevel="0" max="10489" min="10489" style="161" width="14.71"/>
    <col collapsed="false" customWidth="true" hidden="false" outlineLevel="0" max="10490" min="10490" style="161" width="19.71"/>
    <col collapsed="false" customWidth="false" hidden="false" outlineLevel="0" max="10736" min="10491" style="161" width="11.57"/>
    <col collapsed="false" customWidth="true" hidden="false" outlineLevel="0" max="10737" min="10737" style="161" width="3.71"/>
    <col collapsed="false" customWidth="true" hidden="false" outlineLevel="0" max="10738" min="10738" style="161" width="10.71"/>
    <col collapsed="false" customWidth="true" hidden="false" outlineLevel="0" max="10739" min="10739" style="161" width="15.57"/>
    <col collapsed="false" customWidth="true" hidden="false" outlineLevel="0" max="10740" min="10740" style="161" width="4.42"/>
    <col collapsed="false" customWidth="true" hidden="false" outlineLevel="0" max="10743" min="10741" style="161" width="9.29"/>
    <col collapsed="false" customWidth="true" hidden="false" outlineLevel="0" max="10744" min="10744" style="161" width="19.71"/>
    <col collapsed="false" customWidth="true" hidden="false" outlineLevel="0" max="10745" min="10745" style="161" width="14.71"/>
    <col collapsed="false" customWidth="true" hidden="false" outlineLevel="0" max="10746" min="10746" style="161" width="19.71"/>
    <col collapsed="false" customWidth="false" hidden="false" outlineLevel="0" max="10992" min="10747" style="161" width="11.57"/>
    <col collapsed="false" customWidth="true" hidden="false" outlineLevel="0" max="10993" min="10993" style="161" width="3.71"/>
    <col collapsed="false" customWidth="true" hidden="false" outlineLevel="0" max="10994" min="10994" style="161" width="10.71"/>
    <col collapsed="false" customWidth="true" hidden="false" outlineLevel="0" max="10995" min="10995" style="161" width="15.57"/>
    <col collapsed="false" customWidth="true" hidden="false" outlineLevel="0" max="10996" min="10996" style="161" width="4.42"/>
    <col collapsed="false" customWidth="true" hidden="false" outlineLevel="0" max="10999" min="10997" style="161" width="9.29"/>
    <col collapsed="false" customWidth="true" hidden="false" outlineLevel="0" max="11000" min="11000" style="161" width="19.71"/>
    <col collapsed="false" customWidth="true" hidden="false" outlineLevel="0" max="11001" min="11001" style="161" width="14.71"/>
    <col collapsed="false" customWidth="true" hidden="false" outlineLevel="0" max="11002" min="11002" style="161" width="19.71"/>
    <col collapsed="false" customWidth="false" hidden="false" outlineLevel="0" max="11248" min="11003" style="161" width="11.57"/>
    <col collapsed="false" customWidth="true" hidden="false" outlineLevel="0" max="11249" min="11249" style="161" width="3.71"/>
    <col collapsed="false" customWidth="true" hidden="false" outlineLevel="0" max="11250" min="11250" style="161" width="10.71"/>
    <col collapsed="false" customWidth="true" hidden="false" outlineLevel="0" max="11251" min="11251" style="161" width="15.57"/>
    <col collapsed="false" customWidth="true" hidden="false" outlineLevel="0" max="11252" min="11252" style="161" width="4.42"/>
    <col collapsed="false" customWidth="true" hidden="false" outlineLevel="0" max="11255" min="11253" style="161" width="9.29"/>
    <col collapsed="false" customWidth="true" hidden="false" outlineLevel="0" max="11256" min="11256" style="161" width="19.71"/>
    <col collapsed="false" customWidth="true" hidden="false" outlineLevel="0" max="11257" min="11257" style="161" width="14.71"/>
    <col collapsed="false" customWidth="true" hidden="false" outlineLevel="0" max="11258" min="11258" style="161" width="19.71"/>
    <col collapsed="false" customWidth="false" hidden="false" outlineLevel="0" max="11504" min="11259" style="161" width="11.57"/>
    <col collapsed="false" customWidth="true" hidden="false" outlineLevel="0" max="11505" min="11505" style="161" width="3.71"/>
    <col collapsed="false" customWidth="true" hidden="false" outlineLevel="0" max="11506" min="11506" style="161" width="10.71"/>
    <col collapsed="false" customWidth="true" hidden="false" outlineLevel="0" max="11507" min="11507" style="161" width="15.57"/>
    <col collapsed="false" customWidth="true" hidden="false" outlineLevel="0" max="11508" min="11508" style="161" width="4.42"/>
    <col collapsed="false" customWidth="true" hidden="false" outlineLevel="0" max="11511" min="11509" style="161" width="9.29"/>
    <col collapsed="false" customWidth="true" hidden="false" outlineLevel="0" max="11512" min="11512" style="161" width="19.71"/>
    <col collapsed="false" customWidth="true" hidden="false" outlineLevel="0" max="11513" min="11513" style="161" width="14.71"/>
    <col collapsed="false" customWidth="true" hidden="false" outlineLevel="0" max="11514" min="11514" style="161" width="19.71"/>
    <col collapsed="false" customWidth="false" hidden="false" outlineLevel="0" max="11760" min="11515" style="161" width="11.57"/>
    <col collapsed="false" customWidth="true" hidden="false" outlineLevel="0" max="11761" min="11761" style="161" width="3.71"/>
    <col collapsed="false" customWidth="true" hidden="false" outlineLevel="0" max="11762" min="11762" style="161" width="10.71"/>
    <col collapsed="false" customWidth="true" hidden="false" outlineLevel="0" max="11763" min="11763" style="161" width="15.57"/>
    <col collapsed="false" customWidth="true" hidden="false" outlineLevel="0" max="11764" min="11764" style="161" width="4.42"/>
    <col collapsed="false" customWidth="true" hidden="false" outlineLevel="0" max="11767" min="11765" style="161" width="9.29"/>
    <col collapsed="false" customWidth="true" hidden="false" outlineLevel="0" max="11768" min="11768" style="161" width="19.71"/>
    <col collapsed="false" customWidth="true" hidden="false" outlineLevel="0" max="11769" min="11769" style="161" width="14.71"/>
    <col collapsed="false" customWidth="true" hidden="false" outlineLevel="0" max="11770" min="11770" style="161" width="19.71"/>
    <col collapsed="false" customWidth="false" hidden="false" outlineLevel="0" max="12016" min="11771" style="161" width="11.57"/>
    <col collapsed="false" customWidth="true" hidden="false" outlineLevel="0" max="12017" min="12017" style="161" width="3.71"/>
    <col collapsed="false" customWidth="true" hidden="false" outlineLevel="0" max="12018" min="12018" style="161" width="10.71"/>
    <col collapsed="false" customWidth="true" hidden="false" outlineLevel="0" max="12019" min="12019" style="161" width="15.57"/>
    <col collapsed="false" customWidth="true" hidden="false" outlineLevel="0" max="12020" min="12020" style="161" width="4.42"/>
    <col collapsed="false" customWidth="true" hidden="false" outlineLevel="0" max="12023" min="12021" style="161" width="9.29"/>
    <col collapsed="false" customWidth="true" hidden="false" outlineLevel="0" max="12024" min="12024" style="161" width="19.71"/>
    <col collapsed="false" customWidth="true" hidden="false" outlineLevel="0" max="12025" min="12025" style="161" width="14.71"/>
    <col collapsed="false" customWidth="true" hidden="false" outlineLevel="0" max="12026" min="12026" style="161" width="19.71"/>
    <col collapsed="false" customWidth="false" hidden="false" outlineLevel="0" max="12272" min="12027" style="161" width="11.57"/>
    <col collapsed="false" customWidth="true" hidden="false" outlineLevel="0" max="12273" min="12273" style="161" width="3.71"/>
    <col collapsed="false" customWidth="true" hidden="false" outlineLevel="0" max="12274" min="12274" style="161" width="10.71"/>
    <col collapsed="false" customWidth="true" hidden="false" outlineLevel="0" max="12275" min="12275" style="161" width="15.57"/>
    <col collapsed="false" customWidth="true" hidden="false" outlineLevel="0" max="12276" min="12276" style="161" width="4.42"/>
    <col collapsed="false" customWidth="true" hidden="false" outlineLevel="0" max="12279" min="12277" style="161" width="9.29"/>
    <col collapsed="false" customWidth="true" hidden="false" outlineLevel="0" max="12280" min="12280" style="161" width="19.71"/>
    <col collapsed="false" customWidth="true" hidden="false" outlineLevel="0" max="12281" min="12281" style="161" width="14.71"/>
    <col collapsed="false" customWidth="true" hidden="false" outlineLevel="0" max="12282" min="12282" style="161" width="19.71"/>
    <col collapsed="false" customWidth="false" hidden="false" outlineLevel="0" max="12528" min="12283" style="161" width="11.57"/>
    <col collapsed="false" customWidth="true" hidden="false" outlineLevel="0" max="12529" min="12529" style="161" width="3.71"/>
    <col collapsed="false" customWidth="true" hidden="false" outlineLevel="0" max="12530" min="12530" style="161" width="10.71"/>
    <col collapsed="false" customWidth="true" hidden="false" outlineLevel="0" max="12531" min="12531" style="161" width="15.57"/>
    <col collapsed="false" customWidth="true" hidden="false" outlineLevel="0" max="12532" min="12532" style="161" width="4.42"/>
    <col collapsed="false" customWidth="true" hidden="false" outlineLevel="0" max="12535" min="12533" style="161" width="9.29"/>
    <col collapsed="false" customWidth="true" hidden="false" outlineLevel="0" max="12536" min="12536" style="161" width="19.71"/>
    <col collapsed="false" customWidth="true" hidden="false" outlineLevel="0" max="12537" min="12537" style="161" width="14.71"/>
    <col collapsed="false" customWidth="true" hidden="false" outlineLevel="0" max="12538" min="12538" style="161" width="19.71"/>
    <col collapsed="false" customWidth="false" hidden="false" outlineLevel="0" max="12784" min="12539" style="161" width="11.57"/>
    <col collapsed="false" customWidth="true" hidden="false" outlineLevel="0" max="12785" min="12785" style="161" width="3.71"/>
    <col collapsed="false" customWidth="true" hidden="false" outlineLevel="0" max="12786" min="12786" style="161" width="10.71"/>
    <col collapsed="false" customWidth="true" hidden="false" outlineLevel="0" max="12787" min="12787" style="161" width="15.57"/>
    <col collapsed="false" customWidth="true" hidden="false" outlineLevel="0" max="12788" min="12788" style="161" width="4.42"/>
    <col collapsed="false" customWidth="true" hidden="false" outlineLevel="0" max="12791" min="12789" style="161" width="9.29"/>
    <col collapsed="false" customWidth="true" hidden="false" outlineLevel="0" max="12792" min="12792" style="161" width="19.71"/>
    <col collapsed="false" customWidth="true" hidden="false" outlineLevel="0" max="12793" min="12793" style="161" width="14.71"/>
    <col collapsed="false" customWidth="true" hidden="false" outlineLevel="0" max="12794" min="12794" style="161" width="19.71"/>
    <col collapsed="false" customWidth="false" hidden="false" outlineLevel="0" max="13040" min="12795" style="161" width="11.57"/>
    <col collapsed="false" customWidth="true" hidden="false" outlineLevel="0" max="13041" min="13041" style="161" width="3.71"/>
    <col collapsed="false" customWidth="true" hidden="false" outlineLevel="0" max="13042" min="13042" style="161" width="10.71"/>
    <col collapsed="false" customWidth="true" hidden="false" outlineLevel="0" max="13043" min="13043" style="161" width="15.57"/>
    <col collapsed="false" customWidth="true" hidden="false" outlineLevel="0" max="13044" min="13044" style="161" width="4.42"/>
    <col collapsed="false" customWidth="true" hidden="false" outlineLevel="0" max="13047" min="13045" style="161" width="9.29"/>
    <col collapsed="false" customWidth="true" hidden="false" outlineLevel="0" max="13048" min="13048" style="161" width="19.71"/>
    <col collapsed="false" customWidth="true" hidden="false" outlineLevel="0" max="13049" min="13049" style="161" width="14.71"/>
    <col collapsed="false" customWidth="true" hidden="false" outlineLevel="0" max="13050" min="13050" style="161" width="19.71"/>
    <col collapsed="false" customWidth="false" hidden="false" outlineLevel="0" max="13296" min="13051" style="161" width="11.57"/>
    <col collapsed="false" customWidth="true" hidden="false" outlineLevel="0" max="13297" min="13297" style="161" width="3.71"/>
    <col collapsed="false" customWidth="true" hidden="false" outlineLevel="0" max="13298" min="13298" style="161" width="10.71"/>
    <col collapsed="false" customWidth="true" hidden="false" outlineLevel="0" max="13299" min="13299" style="161" width="15.57"/>
    <col collapsed="false" customWidth="true" hidden="false" outlineLevel="0" max="13300" min="13300" style="161" width="4.42"/>
    <col collapsed="false" customWidth="true" hidden="false" outlineLevel="0" max="13303" min="13301" style="161" width="9.29"/>
    <col collapsed="false" customWidth="true" hidden="false" outlineLevel="0" max="13304" min="13304" style="161" width="19.71"/>
    <col collapsed="false" customWidth="true" hidden="false" outlineLevel="0" max="13305" min="13305" style="161" width="14.71"/>
    <col collapsed="false" customWidth="true" hidden="false" outlineLevel="0" max="13306" min="13306" style="161" width="19.71"/>
    <col collapsed="false" customWidth="false" hidden="false" outlineLevel="0" max="13552" min="13307" style="161" width="11.57"/>
    <col collapsed="false" customWidth="true" hidden="false" outlineLevel="0" max="13553" min="13553" style="161" width="3.71"/>
    <col collapsed="false" customWidth="true" hidden="false" outlineLevel="0" max="13554" min="13554" style="161" width="10.71"/>
    <col collapsed="false" customWidth="true" hidden="false" outlineLevel="0" max="13555" min="13555" style="161" width="15.57"/>
    <col collapsed="false" customWidth="true" hidden="false" outlineLevel="0" max="13556" min="13556" style="161" width="4.42"/>
    <col collapsed="false" customWidth="true" hidden="false" outlineLevel="0" max="13559" min="13557" style="161" width="9.29"/>
    <col collapsed="false" customWidth="true" hidden="false" outlineLevel="0" max="13560" min="13560" style="161" width="19.71"/>
    <col collapsed="false" customWidth="true" hidden="false" outlineLevel="0" max="13561" min="13561" style="161" width="14.71"/>
    <col collapsed="false" customWidth="true" hidden="false" outlineLevel="0" max="13562" min="13562" style="161" width="19.71"/>
    <col collapsed="false" customWidth="false" hidden="false" outlineLevel="0" max="13808" min="13563" style="161" width="11.57"/>
    <col collapsed="false" customWidth="true" hidden="false" outlineLevel="0" max="13809" min="13809" style="161" width="3.71"/>
    <col collapsed="false" customWidth="true" hidden="false" outlineLevel="0" max="13810" min="13810" style="161" width="10.71"/>
    <col collapsed="false" customWidth="true" hidden="false" outlineLevel="0" max="13811" min="13811" style="161" width="15.57"/>
    <col collapsed="false" customWidth="true" hidden="false" outlineLevel="0" max="13812" min="13812" style="161" width="4.42"/>
    <col collapsed="false" customWidth="true" hidden="false" outlineLevel="0" max="13815" min="13813" style="161" width="9.29"/>
    <col collapsed="false" customWidth="true" hidden="false" outlineLevel="0" max="13816" min="13816" style="161" width="19.71"/>
    <col collapsed="false" customWidth="true" hidden="false" outlineLevel="0" max="13817" min="13817" style="161" width="14.71"/>
    <col collapsed="false" customWidth="true" hidden="false" outlineLevel="0" max="13818" min="13818" style="161" width="19.71"/>
    <col collapsed="false" customWidth="false" hidden="false" outlineLevel="0" max="14064" min="13819" style="161" width="11.57"/>
    <col collapsed="false" customWidth="true" hidden="false" outlineLevel="0" max="14065" min="14065" style="161" width="3.71"/>
    <col collapsed="false" customWidth="true" hidden="false" outlineLevel="0" max="14066" min="14066" style="161" width="10.71"/>
    <col collapsed="false" customWidth="true" hidden="false" outlineLevel="0" max="14067" min="14067" style="161" width="15.57"/>
    <col collapsed="false" customWidth="true" hidden="false" outlineLevel="0" max="14068" min="14068" style="161" width="4.42"/>
    <col collapsed="false" customWidth="true" hidden="false" outlineLevel="0" max="14071" min="14069" style="161" width="9.29"/>
    <col collapsed="false" customWidth="true" hidden="false" outlineLevel="0" max="14072" min="14072" style="161" width="19.71"/>
    <col collapsed="false" customWidth="true" hidden="false" outlineLevel="0" max="14073" min="14073" style="161" width="14.71"/>
    <col collapsed="false" customWidth="true" hidden="false" outlineLevel="0" max="14074" min="14074" style="161" width="19.71"/>
    <col collapsed="false" customWidth="false" hidden="false" outlineLevel="0" max="14320" min="14075" style="161" width="11.57"/>
    <col collapsed="false" customWidth="true" hidden="false" outlineLevel="0" max="14321" min="14321" style="161" width="3.71"/>
    <col collapsed="false" customWidth="true" hidden="false" outlineLevel="0" max="14322" min="14322" style="161" width="10.71"/>
    <col collapsed="false" customWidth="true" hidden="false" outlineLevel="0" max="14323" min="14323" style="161" width="15.57"/>
    <col collapsed="false" customWidth="true" hidden="false" outlineLevel="0" max="14324" min="14324" style="161" width="4.42"/>
    <col collapsed="false" customWidth="true" hidden="false" outlineLevel="0" max="14327" min="14325" style="161" width="9.29"/>
    <col collapsed="false" customWidth="true" hidden="false" outlineLevel="0" max="14328" min="14328" style="161" width="19.71"/>
    <col collapsed="false" customWidth="true" hidden="false" outlineLevel="0" max="14329" min="14329" style="161" width="14.71"/>
    <col collapsed="false" customWidth="true" hidden="false" outlineLevel="0" max="14330" min="14330" style="161" width="19.71"/>
    <col collapsed="false" customWidth="false" hidden="false" outlineLevel="0" max="14576" min="14331" style="161" width="11.57"/>
    <col collapsed="false" customWidth="true" hidden="false" outlineLevel="0" max="14577" min="14577" style="161" width="3.71"/>
    <col collapsed="false" customWidth="true" hidden="false" outlineLevel="0" max="14578" min="14578" style="161" width="10.71"/>
    <col collapsed="false" customWidth="true" hidden="false" outlineLevel="0" max="14579" min="14579" style="161" width="15.57"/>
    <col collapsed="false" customWidth="true" hidden="false" outlineLevel="0" max="14580" min="14580" style="161" width="4.42"/>
    <col collapsed="false" customWidth="true" hidden="false" outlineLevel="0" max="14583" min="14581" style="161" width="9.29"/>
    <col collapsed="false" customWidth="true" hidden="false" outlineLevel="0" max="14584" min="14584" style="161" width="19.71"/>
    <col collapsed="false" customWidth="true" hidden="false" outlineLevel="0" max="14585" min="14585" style="161" width="14.71"/>
    <col collapsed="false" customWidth="true" hidden="false" outlineLevel="0" max="14586" min="14586" style="161" width="19.71"/>
    <col collapsed="false" customWidth="false" hidden="false" outlineLevel="0" max="14832" min="14587" style="161" width="11.57"/>
    <col collapsed="false" customWidth="true" hidden="false" outlineLevel="0" max="14833" min="14833" style="161" width="3.71"/>
    <col collapsed="false" customWidth="true" hidden="false" outlineLevel="0" max="14834" min="14834" style="161" width="10.71"/>
    <col collapsed="false" customWidth="true" hidden="false" outlineLevel="0" max="14835" min="14835" style="161" width="15.57"/>
    <col collapsed="false" customWidth="true" hidden="false" outlineLevel="0" max="14836" min="14836" style="161" width="4.42"/>
    <col collapsed="false" customWidth="true" hidden="false" outlineLevel="0" max="14839" min="14837" style="161" width="9.29"/>
    <col collapsed="false" customWidth="true" hidden="false" outlineLevel="0" max="14840" min="14840" style="161" width="19.71"/>
    <col collapsed="false" customWidth="true" hidden="false" outlineLevel="0" max="14841" min="14841" style="161" width="14.71"/>
    <col collapsed="false" customWidth="true" hidden="false" outlineLevel="0" max="14842" min="14842" style="161" width="19.71"/>
    <col collapsed="false" customWidth="false" hidden="false" outlineLevel="0" max="15088" min="14843" style="161" width="11.57"/>
    <col collapsed="false" customWidth="true" hidden="false" outlineLevel="0" max="15089" min="15089" style="161" width="3.71"/>
    <col collapsed="false" customWidth="true" hidden="false" outlineLevel="0" max="15090" min="15090" style="161" width="10.71"/>
    <col collapsed="false" customWidth="true" hidden="false" outlineLevel="0" max="15091" min="15091" style="161" width="15.57"/>
    <col collapsed="false" customWidth="true" hidden="false" outlineLevel="0" max="15092" min="15092" style="161" width="4.42"/>
    <col collapsed="false" customWidth="true" hidden="false" outlineLevel="0" max="15095" min="15093" style="161" width="9.29"/>
    <col collapsed="false" customWidth="true" hidden="false" outlineLevel="0" max="15096" min="15096" style="161" width="19.71"/>
    <col collapsed="false" customWidth="true" hidden="false" outlineLevel="0" max="15097" min="15097" style="161" width="14.71"/>
    <col collapsed="false" customWidth="true" hidden="false" outlineLevel="0" max="15098" min="15098" style="161" width="19.71"/>
    <col collapsed="false" customWidth="false" hidden="false" outlineLevel="0" max="15344" min="15099" style="161" width="11.57"/>
    <col collapsed="false" customWidth="true" hidden="false" outlineLevel="0" max="15345" min="15345" style="161" width="3.71"/>
    <col collapsed="false" customWidth="true" hidden="false" outlineLevel="0" max="15346" min="15346" style="161" width="10.71"/>
    <col collapsed="false" customWidth="true" hidden="false" outlineLevel="0" max="15347" min="15347" style="161" width="15.57"/>
    <col collapsed="false" customWidth="true" hidden="false" outlineLevel="0" max="15348" min="15348" style="161" width="4.42"/>
    <col collapsed="false" customWidth="true" hidden="false" outlineLevel="0" max="15351" min="15349" style="161" width="9.29"/>
    <col collapsed="false" customWidth="true" hidden="false" outlineLevel="0" max="15352" min="15352" style="161" width="19.71"/>
    <col collapsed="false" customWidth="true" hidden="false" outlineLevel="0" max="15353" min="15353" style="161" width="14.71"/>
    <col collapsed="false" customWidth="true" hidden="false" outlineLevel="0" max="15354" min="15354" style="161" width="19.71"/>
    <col collapsed="false" customWidth="false" hidden="false" outlineLevel="0" max="15600" min="15355" style="161" width="11.57"/>
    <col collapsed="false" customWidth="true" hidden="false" outlineLevel="0" max="15601" min="15601" style="161" width="3.71"/>
    <col collapsed="false" customWidth="true" hidden="false" outlineLevel="0" max="15602" min="15602" style="161" width="10.71"/>
    <col collapsed="false" customWidth="true" hidden="false" outlineLevel="0" max="15603" min="15603" style="161" width="15.57"/>
    <col collapsed="false" customWidth="true" hidden="false" outlineLevel="0" max="15604" min="15604" style="161" width="4.42"/>
    <col collapsed="false" customWidth="true" hidden="false" outlineLevel="0" max="15607" min="15605" style="161" width="9.29"/>
    <col collapsed="false" customWidth="true" hidden="false" outlineLevel="0" max="15608" min="15608" style="161" width="19.71"/>
    <col collapsed="false" customWidth="true" hidden="false" outlineLevel="0" max="15609" min="15609" style="161" width="14.71"/>
    <col collapsed="false" customWidth="true" hidden="false" outlineLevel="0" max="15610" min="15610" style="161" width="19.71"/>
    <col collapsed="false" customWidth="false" hidden="false" outlineLevel="0" max="15856" min="15611" style="161" width="11.57"/>
    <col collapsed="false" customWidth="true" hidden="false" outlineLevel="0" max="15857" min="15857" style="161" width="3.71"/>
    <col collapsed="false" customWidth="true" hidden="false" outlineLevel="0" max="15858" min="15858" style="161" width="10.71"/>
    <col collapsed="false" customWidth="true" hidden="false" outlineLevel="0" max="15859" min="15859" style="161" width="15.57"/>
    <col collapsed="false" customWidth="true" hidden="false" outlineLevel="0" max="15860" min="15860" style="161" width="4.42"/>
    <col collapsed="false" customWidth="true" hidden="false" outlineLevel="0" max="15863" min="15861" style="161" width="9.29"/>
    <col collapsed="false" customWidth="true" hidden="false" outlineLevel="0" max="15864" min="15864" style="161" width="19.71"/>
    <col collapsed="false" customWidth="true" hidden="false" outlineLevel="0" max="15865" min="15865" style="161" width="14.71"/>
    <col collapsed="false" customWidth="true" hidden="false" outlineLevel="0" max="15866" min="15866" style="161" width="19.71"/>
    <col collapsed="false" customWidth="false" hidden="false" outlineLevel="0" max="16112" min="15867" style="161" width="11.57"/>
    <col collapsed="false" customWidth="true" hidden="false" outlineLevel="0" max="16113" min="16113" style="161" width="3.71"/>
    <col collapsed="false" customWidth="true" hidden="false" outlineLevel="0" max="16114" min="16114" style="161" width="10.71"/>
    <col collapsed="false" customWidth="true" hidden="false" outlineLevel="0" max="16115" min="16115" style="161" width="15.57"/>
    <col collapsed="false" customWidth="true" hidden="false" outlineLevel="0" max="16116" min="16116" style="161" width="4.42"/>
    <col collapsed="false" customWidth="true" hidden="false" outlineLevel="0" max="16119" min="16117" style="161" width="9.29"/>
    <col collapsed="false" customWidth="true" hidden="false" outlineLevel="0" max="16120" min="16120" style="161" width="19.71"/>
    <col collapsed="false" customWidth="true" hidden="false" outlineLevel="0" max="16121" min="16121" style="161" width="14.71"/>
    <col collapsed="false" customWidth="true" hidden="false" outlineLevel="0" max="16122" min="16122" style="161" width="19.71"/>
    <col collapsed="false" customWidth="false" hidden="false" outlineLevel="0" max="16384" min="16123" style="161" width="11.57"/>
  </cols>
  <sheetData>
    <row r="1" customFormat="false" ht="12.75" hidden="false" customHeight="true" outlineLevel="0" collapsed="false">
      <c r="A1" s="162" t="s">
        <v>128</v>
      </c>
      <c r="B1" s="162"/>
      <c r="C1" s="163"/>
      <c r="D1" s="163"/>
      <c r="E1" s="163"/>
    </row>
    <row r="2" s="166" customFormat="true" ht="12.75" hidden="false" customHeight="false" outlineLevel="0" collapsed="false">
      <c r="A2" s="164"/>
      <c r="B2" s="164"/>
      <c r="C2" s="165"/>
      <c r="D2" s="165"/>
      <c r="E2" s="165"/>
    </row>
    <row r="3" customFormat="false" ht="12.75" hidden="false" customHeight="true" outlineLevel="0" collapsed="false">
      <c r="A3" s="167" t="s">
        <v>129</v>
      </c>
      <c r="B3" s="167"/>
      <c r="C3" s="167"/>
      <c r="D3" s="167"/>
      <c r="E3" s="167"/>
    </row>
    <row r="4" customFormat="false" ht="28.5" hidden="false" customHeight="true" outlineLevel="0" collapsed="false">
      <c r="A4" s="168" t="s">
        <v>130</v>
      </c>
      <c r="B4" s="168"/>
      <c r="C4" s="168"/>
      <c r="D4" s="168"/>
      <c r="E4" s="168"/>
    </row>
    <row r="5" customFormat="false" ht="12.75" hidden="false" customHeight="false" outlineLevel="0" collapsed="false">
      <c r="A5" s="169"/>
      <c r="B5" s="169"/>
      <c r="C5" s="169"/>
    </row>
    <row r="6" customFormat="false" ht="12.75" hidden="true" customHeight="true" outlineLevel="0" collapsed="false">
      <c r="A6" s="170" t="s">
        <v>131</v>
      </c>
      <c r="B6" s="170"/>
      <c r="C6" s="171"/>
      <c r="D6" s="171"/>
      <c r="E6" s="171"/>
    </row>
    <row r="7" customFormat="false" ht="12.75" hidden="true" customHeight="false" outlineLevel="0" collapsed="false"/>
    <row r="8" customFormat="false" ht="12.75" hidden="true" customHeight="true" outlineLevel="0" collapsed="false">
      <c r="A8" s="170" t="s">
        <v>132</v>
      </c>
      <c r="B8" s="170"/>
      <c r="C8" s="171"/>
      <c r="D8" s="171"/>
      <c r="E8" s="171"/>
    </row>
    <row r="9" customFormat="false" ht="12.75" hidden="false" customHeight="false" outlineLevel="0" collapsed="false">
      <c r="A9" s="172"/>
      <c r="B9" s="172"/>
      <c r="C9" s="172"/>
    </row>
    <row r="10" customFormat="false" ht="12.75" hidden="false" customHeight="true" outlineLevel="0" collapsed="false">
      <c r="A10" s="173" t="s">
        <v>133</v>
      </c>
      <c r="B10" s="173"/>
      <c r="C10" s="173"/>
      <c r="D10" s="173"/>
      <c r="E10" s="173"/>
    </row>
    <row r="11" customFormat="false" ht="12.75" hidden="false" customHeight="false" outlineLevel="0" collapsed="false">
      <c r="A11" s="172"/>
      <c r="B11" s="174"/>
      <c r="C11" s="174"/>
    </row>
    <row r="12" customFormat="false" ht="36" hidden="false" customHeight="false" outlineLevel="0" collapsed="false">
      <c r="A12" s="175" t="s">
        <v>134</v>
      </c>
      <c r="B12" s="176" t="s">
        <v>135</v>
      </c>
      <c r="C12" s="176" t="s">
        <v>136</v>
      </c>
      <c r="D12" s="175" t="s">
        <v>137</v>
      </c>
      <c r="E12" s="175" t="s">
        <v>138</v>
      </c>
    </row>
    <row r="13" customFormat="false" ht="12.75" hidden="false" customHeight="false" outlineLevel="0" collapsed="false">
      <c r="A13" s="177" t="s">
        <v>139</v>
      </c>
      <c r="B13" s="178" t="n">
        <v>2</v>
      </c>
      <c r="C13" s="178" t="n">
        <v>3</v>
      </c>
      <c r="D13" s="179" t="n">
        <v>4</v>
      </c>
      <c r="E13" s="179" t="n">
        <v>5</v>
      </c>
    </row>
    <row r="14" customFormat="false" ht="191.25" hidden="false" customHeight="false" outlineLevel="0" collapsed="false">
      <c r="A14" s="180" t="s">
        <v>139</v>
      </c>
      <c r="B14" s="181" t="s">
        <v>140</v>
      </c>
      <c r="C14" s="182" t="s">
        <v>141</v>
      </c>
      <c r="D14" s="183" t="s">
        <v>142</v>
      </c>
      <c r="E14" s="184" t="n">
        <v>13.909</v>
      </c>
    </row>
    <row r="15" customFormat="false" ht="12.75" hidden="false" customHeight="false" outlineLevel="0" collapsed="false">
      <c r="A15" s="185"/>
      <c r="B15" s="186"/>
      <c r="C15" s="187" t="s">
        <v>143</v>
      </c>
      <c r="D15" s="188"/>
      <c r="E15" s="189"/>
    </row>
    <row r="16" customFormat="false" ht="12.75" hidden="false" customHeight="false" outlineLevel="0" collapsed="false">
      <c r="A16" s="190"/>
      <c r="B16" s="191" t="s">
        <v>144</v>
      </c>
      <c r="C16" s="191"/>
      <c r="D16" s="192"/>
      <c r="E16" s="193"/>
    </row>
    <row r="17" customFormat="false" ht="51" hidden="false" customHeight="false" outlineLevel="0" collapsed="false">
      <c r="A17" s="194"/>
      <c r="B17" s="195" t="s">
        <v>145</v>
      </c>
      <c r="C17" s="195" t="s">
        <v>146</v>
      </c>
      <c r="D17" s="196"/>
      <c r="E17" s="197"/>
    </row>
    <row r="18" customFormat="false" ht="51" hidden="false" customHeight="false" outlineLevel="0" collapsed="false">
      <c r="A18" s="194"/>
      <c r="B18" s="198" t="s">
        <v>147</v>
      </c>
      <c r="C18" s="198" t="s">
        <v>148</v>
      </c>
      <c r="D18" s="196"/>
      <c r="E18" s="197"/>
    </row>
    <row r="19" customFormat="false" ht="25.5" hidden="false" customHeight="false" outlineLevel="0" collapsed="false">
      <c r="A19" s="194"/>
      <c r="B19" s="198" t="s">
        <v>149</v>
      </c>
      <c r="C19" s="198" t="s">
        <v>150</v>
      </c>
      <c r="D19" s="196"/>
      <c r="E19" s="197"/>
    </row>
    <row r="20" customFormat="false" ht="114.75" hidden="false" customHeight="false" outlineLevel="0" collapsed="false">
      <c r="A20" s="194"/>
      <c r="B20" s="198" t="s">
        <v>151</v>
      </c>
      <c r="C20" s="198" t="s">
        <v>152</v>
      </c>
      <c r="D20" s="196"/>
      <c r="E20" s="197"/>
    </row>
    <row r="21" customFormat="false" ht="76.5" hidden="false" customHeight="false" outlineLevel="0" collapsed="false">
      <c r="A21" s="194"/>
      <c r="B21" s="198" t="s">
        <v>153</v>
      </c>
      <c r="C21" s="198" t="s">
        <v>154</v>
      </c>
      <c r="D21" s="196"/>
      <c r="E21" s="197"/>
    </row>
    <row r="22" customFormat="false" ht="63.75" hidden="false" customHeight="false" outlineLevel="0" collapsed="false">
      <c r="A22" s="194"/>
      <c r="B22" s="198" t="s">
        <v>155</v>
      </c>
      <c r="C22" s="198" t="s">
        <v>156</v>
      </c>
      <c r="D22" s="196"/>
      <c r="E22" s="197"/>
    </row>
    <row r="23" customFormat="false" ht="140.25" hidden="false" customHeight="false" outlineLevel="0" collapsed="false">
      <c r="A23" s="194"/>
      <c r="B23" s="198" t="s">
        <v>157</v>
      </c>
      <c r="C23" s="198" t="s">
        <v>158</v>
      </c>
      <c r="D23" s="196"/>
      <c r="E23" s="197"/>
    </row>
    <row r="24" customFormat="false" ht="12.75" hidden="false" customHeight="false" outlineLevel="0" collapsed="false">
      <c r="A24" s="199"/>
      <c r="B24" s="200" t="s">
        <v>159</v>
      </c>
      <c r="C24" s="200" t="s">
        <v>160</v>
      </c>
      <c r="D24" s="201"/>
      <c r="E24" s="202"/>
    </row>
    <row r="25" customFormat="false" ht="140.25" hidden="false" customHeight="false" outlineLevel="0" collapsed="false">
      <c r="A25" s="185" t="s">
        <v>161</v>
      </c>
      <c r="B25" s="186" t="s">
        <v>162</v>
      </c>
      <c r="C25" s="187" t="s">
        <v>163</v>
      </c>
      <c r="D25" s="188" t="s">
        <v>164</v>
      </c>
      <c r="E25" s="189" t="n">
        <v>1.495</v>
      </c>
    </row>
    <row r="26" customFormat="false" ht="12.75" hidden="false" customHeight="false" outlineLevel="0" collapsed="false">
      <c r="A26" s="185"/>
      <c r="B26" s="186"/>
      <c r="C26" s="187" t="s">
        <v>165</v>
      </c>
      <c r="D26" s="188"/>
      <c r="E26" s="189"/>
    </row>
    <row r="27" customFormat="false" ht="12.75" hidden="false" customHeight="false" outlineLevel="0" collapsed="false">
      <c r="A27" s="190"/>
      <c r="B27" s="191" t="s">
        <v>144</v>
      </c>
      <c r="C27" s="191"/>
      <c r="D27" s="192"/>
      <c r="E27" s="193"/>
    </row>
    <row r="28" customFormat="false" ht="51" hidden="false" customHeight="false" outlineLevel="0" collapsed="false">
      <c r="A28" s="194"/>
      <c r="B28" s="195" t="s">
        <v>145</v>
      </c>
      <c r="C28" s="195" t="s">
        <v>146</v>
      </c>
      <c r="D28" s="196"/>
      <c r="E28" s="197"/>
    </row>
    <row r="29" customFormat="false" ht="51" hidden="false" customHeight="false" outlineLevel="0" collapsed="false">
      <c r="A29" s="194"/>
      <c r="B29" s="198" t="s">
        <v>147</v>
      </c>
      <c r="C29" s="198" t="s">
        <v>166</v>
      </c>
      <c r="D29" s="196"/>
      <c r="E29" s="197"/>
    </row>
    <row r="30" customFormat="false" ht="89.25" hidden="false" customHeight="false" outlineLevel="0" collapsed="false">
      <c r="A30" s="194"/>
      <c r="B30" s="198" t="s">
        <v>167</v>
      </c>
      <c r="C30" s="198" t="s">
        <v>168</v>
      </c>
      <c r="D30" s="196"/>
      <c r="E30" s="197"/>
    </row>
    <row r="31" customFormat="false" ht="89.25" hidden="false" customHeight="false" outlineLevel="0" collapsed="false">
      <c r="A31" s="194"/>
      <c r="B31" s="198" t="s">
        <v>169</v>
      </c>
      <c r="C31" s="198" t="s">
        <v>170</v>
      </c>
      <c r="D31" s="196"/>
      <c r="E31" s="197"/>
    </row>
    <row r="32" customFormat="false" ht="76.5" hidden="false" customHeight="false" outlineLevel="0" collapsed="false">
      <c r="A32" s="194"/>
      <c r="B32" s="198" t="s">
        <v>171</v>
      </c>
      <c r="C32" s="198" t="s">
        <v>172</v>
      </c>
      <c r="D32" s="196"/>
      <c r="E32" s="197"/>
    </row>
    <row r="33" customFormat="false" ht="38.25" hidden="false" customHeight="false" outlineLevel="0" collapsed="false">
      <c r="A33" s="194"/>
      <c r="B33" s="198" t="s">
        <v>173</v>
      </c>
      <c r="C33" s="198" t="s">
        <v>174</v>
      </c>
      <c r="D33" s="196"/>
      <c r="E33" s="197"/>
    </row>
    <row r="34" customFormat="false" ht="140.25" hidden="false" customHeight="false" outlineLevel="0" collapsed="false">
      <c r="A34" s="194"/>
      <c r="B34" s="198" t="s">
        <v>175</v>
      </c>
      <c r="C34" s="198" t="s">
        <v>176</v>
      </c>
      <c r="D34" s="196"/>
      <c r="E34" s="197"/>
    </row>
    <row r="35" customFormat="false" ht="12.75" hidden="false" customHeight="false" outlineLevel="0" collapsed="false">
      <c r="A35" s="199"/>
      <c r="B35" s="200" t="s">
        <v>159</v>
      </c>
      <c r="C35" s="200" t="s">
        <v>177</v>
      </c>
      <c r="D35" s="201"/>
      <c r="E35" s="202"/>
    </row>
    <row r="36" customFormat="false" ht="178.5" hidden="false" customHeight="false" outlineLevel="0" collapsed="false">
      <c r="A36" s="185" t="s">
        <v>178</v>
      </c>
      <c r="B36" s="186" t="s">
        <v>179</v>
      </c>
      <c r="C36" s="187" t="s">
        <v>180</v>
      </c>
      <c r="D36" s="188" t="s">
        <v>181</v>
      </c>
      <c r="E36" s="189" t="n">
        <v>1.748</v>
      </c>
    </row>
    <row r="37" customFormat="false" ht="12.75" hidden="false" customHeight="false" outlineLevel="0" collapsed="false">
      <c r="A37" s="185"/>
      <c r="B37" s="186"/>
      <c r="C37" s="187" t="s">
        <v>143</v>
      </c>
      <c r="D37" s="188"/>
      <c r="E37" s="189"/>
    </row>
    <row r="38" customFormat="false" ht="12.75" hidden="false" customHeight="false" outlineLevel="0" collapsed="false">
      <c r="A38" s="190"/>
      <c r="B38" s="191" t="s">
        <v>144</v>
      </c>
      <c r="C38" s="191"/>
      <c r="D38" s="192"/>
      <c r="E38" s="193"/>
    </row>
    <row r="39" customFormat="false" ht="51" hidden="false" customHeight="false" outlineLevel="0" collapsed="false">
      <c r="A39" s="194"/>
      <c r="B39" s="195" t="s">
        <v>145</v>
      </c>
      <c r="C39" s="195" t="s">
        <v>146</v>
      </c>
      <c r="D39" s="196"/>
      <c r="E39" s="197"/>
    </row>
    <row r="40" customFormat="false" ht="102" hidden="false" customHeight="false" outlineLevel="0" collapsed="false">
      <c r="A40" s="194"/>
      <c r="B40" s="198" t="s">
        <v>182</v>
      </c>
      <c r="C40" s="198" t="s">
        <v>183</v>
      </c>
      <c r="D40" s="196"/>
      <c r="E40" s="197"/>
    </row>
    <row r="41" customFormat="false" ht="76.5" hidden="false" customHeight="false" outlineLevel="0" collapsed="false">
      <c r="A41" s="194"/>
      <c r="B41" s="198" t="s">
        <v>184</v>
      </c>
      <c r="C41" s="198" t="s">
        <v>185</v>
      </c>
      <c r="D41" s="196"/>
      <c r="E41" s="197"/>
    </row>
    <row r="42" customFormat="false" ht="63.75" hidden="false" customHeight="false" outlineLevel="0" collapsed="false">
      <c r="A42" s="194"/>
      <c r="B42" s="198" t="s">
        <v>186</v>
      </c>
      <c r="C42" s="198" t="s">
        <v>187</v>
      </c>
      <c r="D42" s="196"/>
      <c r="E42" s="197"/>
    </row>
    <row r="43" customFormat="false" ht="76.5" hidden="false" customHeight="false" outlineLevel="0" collapsed="false">
      <c r="A43" s="194"/>
      <c r="B43" s="198" t="s">
        <v>188</v>
      </c>
      <c r="C43" s="198" t="s">
        <v>189</v>
      </c>
      <c r="D43" s="196"/>
      <c r="E43" s="197"/>
    </row>
    <row r="44" customFormat="false" ht="25.5" hidden="false" customHeight="false" outlineLevel="0" collapsed="false">
      <c r="A44" s="194"/>
      <c r="B44" s="198" t="s">
        <v>190</v>
      </c>
      <c r="C44" s="198" t="s">
        <v>191</v>
      </c>
      <c r="D44" s="196"/>
      <c r="E44" s="197"/>
    </row>
    <row r="45" customFormat="false" ht="140.25" hidden="false" customHeight="false" outlineLevel="0" collapsed="false">
      <c r="A45" s="194"/>
      <c r="B45" s="198" t="s">
        <v>175</v>
      </c>
      <c r="C45" s="198" t="s">
        <v>192</v>
      </c>
      <c r="D45" s="196"/>
      <c r="E45" s="197"/>
    </row>
    <row r="46" customFormat="false" ht="12.75" hidden="false" customHeight="false" outlineLevel="0" collapsed="false">
      <c r="A46" s="199"/>
      <c r="B46" s="200" t="s">
        <v>159</v>
      </c>
      <c r="C46" s="200" t="s">
        <v>193</v>
      </c>
      <c r="D46" s="201"/>
      <c r="E46" s="202"/>
    </row>
    <row r="47" customFormat="false" ht="51" hidden="false" customHeight="false" outlineLevel="0" collapsed="false">
      <c r="A47" s="199" t="s">
        <v>194</v>
      </c>
      <c r="B47" s="200" t="s">
        <v>195</v>
      </c>
      <c r="C47" s="200" t="s">
        <v>196</v>
      </c>
      <c r="D47" s="201" t="s">
        <v>197</v>
      </c>
      <c r="E47" s="203" t="n">
        <v>15.66</v>
      </c>
    </row>
    <row r="48" customFormat="false" ht="127.5" hidden="false" customHeight="false" outlineLevel="0" collapsed="false">
      <c r="A48" s="204" t="s">
        <v>198</v>
      </c>
      <c r="B48" s="205" t="s">
        <v>199</v>
      </c>
      <c r="C48" s="206" t="s">
        <v>200</v>
      </c>
      <c r="D48" s="207" t="s">
        <v>201</v>
      </c>
      <c r="E48" s="208" t="n">
        <v>0.019976</v>
      </c>
    </row>
    <row r="49" s="214" customFormat="true" ht="102" hidden="false" customHeight="false" outlineLevel="0" collapsed="false">
      <c r="A49" s="209"/>
      <c r="B49" s="210" t="s">
        <v>202</v>
      </c>
      <c r="C49" s="211" t="s">
        <v>203</v>
      </c>
      <c r="D49" s="212"/>
      <c r="E49" s="213"/>
    </row>
    <row r="50" customFormat="false" ht="12.75" hidden="false" customHeight="false" outlineLevel="0" collapsed="false">
      <c r="A50" s="215" t="s">
        <v>204</v>
      </c>
      <c r="B50" s="216" t="s">
        <v>205</v>
      </c>
      <c r="C50" s="216"/>
      <c r="D50" s="217"/>
      <c r="E50" s="218" t="n">
        <f aca="false">ROUND((SUM($E$14:$E$48)),3)</f>
        <v>32.832</v>
      </c>
    </row>
    <row r="51" customFormat="false" ht="12.75" hidden="false" customHeight="true" outlineLevel="0" collapsed="false">
      <c r="A51" s="215"/>
      <c r="B51" s="219" t="s">
        <v>206</v>
      </c>
      <c r="C51" s="219"/>
      <c r="D51" s="217" t="n">
        <v>1.078</v>
      </c>
      <c r="E51" s="218" t="n">
        <f aca="false">E50*D51</f>
        <v>35.392896</v>
      </c>
    </row>
    <row r="52" customFormat="false" ht="12.75" hidden="false" customHeight="false" outlineLevel="0" collapsed="false">
      <c r="A52" s="215" t="s">
        <v>207</v>
      </c>
      <c r="B52" s="216" t="s">
        <v>208</v>
      </c>
      <c r="C52" s="216"/>
      <c r="D52" s="217" t="s">
        <v>209</v>
      </c>
      <c r="E52" s="218" t="n">
        <f aca="false">E51</f>
        <v>35.392896</v>
      </c>
    </row>
    <row r="55" s="222" customFormat="true" ht="12.75" hidden="false" customHeight="false" outlineLevel="0" collapsed="false">
      <c r="A55" s="220" t="s">
        <v>210</v>
      </c>
      <c r="B55" s="220"/>
      <c r="C55" s="221"/>
      <c r="D55" s="221"/>
      <c r="E55" s="221"/>
    </row>
    <row r="56" s="222" customFormat="true" ht="12.75" hidden="false" customHeight="false" outlineLevel="0" collapsed="false">
      <c r="A56" s="220" t="n">
        <v>1</v>
      </c>
      <c r="B56" s="220" t="s">
        <v>211</v>
      </c>
      <c r="C56" s="221"/>
      <c r="D56" s="221"/>
      <c r="E56" s="221"/>
    </row>
    <row r="57" s="222" customFormat="true" ht="12.75" hidden="false" customHeight="false" outlineLevel="0" collapsed="false">
      <c r="A57" s="220"/>
      <c r="B57" s="220" t="s">
        <v>212</v>
      </c>
      <c r="C57" s="221"/>
      <c r="D57" s="221"/>
      <c r="E57" s="221"/>
    </row>
    <row r="58" s="222" customFormat="true" ht="12.75" hidden="false" customHeight="false" outlineLevel="0" collapsed="false">
      <c r="A58" s="220"/>
      <c r="B58" s="220" t="s">
        <v>213</v>
      </c>
      <c r="C58" s="221"/>
      <c r="D58" s="221"/>
      <c r="E58" s="221"/>
    </row>
    <row r="59" s="222" customFormat="true" ht="12.75" hidden="false" customHeight="false" outlineLevel="0" collapsed="false">
      <c r="A59" s="220"/>
      <c r="B59" s="220" t="s">
        <v>214</v>
      </c>
      <c r="C59" s="221"/>
      <c r="D59" s="221"/>
      <c r="E59" s="221"/>
    </row>
    <row r="60" s="222" customFormat="true" ht="12.75" hidden="false" customHeight="false" outlineLevel="0" collapsed="false">
      <c r="A60" s="220"/>
      <c r="B60" s="220" t="s">
        <v>215</v>
      </c>
      <c r="C60" s="221"/>
      <c r="D60" s="221"/>
      <c r="E60" s="221"/>
    </row>
  </sheetData>
  <mergeCells count="10">
    <mergeCell ref="A1:B1"/>
    <mergeCell ref="C1:E1"/>
    <mergeCell ref="A3:E3"/>
    <mergeCell ref="A4:E4"/>
    <mergeCell ref="A6:B6"/>
    <mergeCell ref="C6:E6"/>
    <mergeCell ref="A8:B8"/>
    <mergeCell ref="C8:E8"/>
    <mergeCell ref="A10:E10"/>
    <mergeCell ref="B51:C51"/>
  </mergeCells>
  <printOptions headings="false" gridLines="false" gridLinesSet="true" horizontalCentered="false" verticalCentered="false"/>
  <pageMargins left="0.39375" right="0.39375" top="0.747916666666667" bottom="0.747916666666667" header="0.511811023622047" footer="0.315277777777778"/>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
    <oddFooter>&amp;CСтраница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3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2" activeCellId="0" sqref="E12"/>
    </sheetView>
  </sheetViews>
  <sheetFormatPr defaultColWidth="8.6796875" defaultRowHeight="12.75" zeroHeight="false" outlineLevelRow="0" outlineLevelCol="0"/>
  <cols>
    <col collapsed="false" customWidth="true" hidden="false" outlineLevel="0" max="1" min="1" style="0" width="4.14"/>
    <col collapsed="false" customWidth="true" hidden="false" outlineLevel="0" max="2" min="2" style="0" width="40.43"/>
    <col collapsed="false" customWidth="true" hidden="false" outlineLevel="0" max="3" min="3" style="0" width="39.29"/>
    <col collapsed="false" customWidth="true" hidden="false" outlineLevel="0" max="4" min="4" style="0" width="28.14"/>
    <col collapsed="false" customWidth="true" hidden="false" outlineLevel="0" max="5" min="5" style="0" width="16.43"/>
    <col collapsed="false" customWidth="true" hidden="true" outlineLevel="0" max="8" min="8" style="0" width="11.53"/>
  </cols>
  <sheetData>
    <row r="1" customFormat="false" ht="15.75" hidden="false" customHeight="false" outlineLevel="0" collapsed="false">
      <c r="A1" s="223" t="s">
        <v>216</v>
      </c>
      <c r="B1" s="223"/>
      <c r="C1" s="223"/>
      <c r="D1" s="223"/>
      <c r="E1" s="223"/>
    </row>
    <row r="2" customFormat="false" ht="39" hidden="false" customHeight="true" outlineLevel="0" collapsed="false">
      <c r="A2" s="224" t="s">
        <v>217</v>
      </c>
      <c r="B2" s="224"/>
      <c r="C2" s="224"/>
      <c r="D2" s="224"/>
      <c r="E2" s="224"/>
    </row>
    <row r="3" customFormat="false" ht="12.75" hidden="false" customHeight="true" outlineLevel="0" collapsed="false">
      <c r="A3" s="225" t="s">
        <v>218</v>
      </c>
      <c r="B3" s="225"/>
      <c r="C3" s="225"/>
      <c r="D3" s="225"/>
    </row>
    <row r="4" s="228" customFormat="true" ht="15.75" hidden="false" customHeight="true" outlineLevel="0" collapsed="false">
      <c r="A4" s="226" t="s">
        <v>219</v>
      </c>
      <c r="B4" s="226"/>
      <c r="C4" s="226"/>
      <c r="D4" s="226"/>
      <c r="E4" s="226"/>
      <c r="F4" s="227"/>
      <c r="G4" s="227"/>
      <c r="H4" s="227"/>
      <c r="I4" s="227"/>
      <c r="J4" s="227"/>
      <c r="K4" s="227"/>
      <c r="L4" s="227"/>
      <c r="M4" s="227"/>
    </row>
    <row r="5" s="228" customFormat="true" ht="15.75" hidden="false" customHeight="false" outlineLevel="0" collapsed="false">
      <c r="A5" s="229" t="s">
        <v>220</v>
      </c>
      <c r="B5" s="227"/>
      <c r="C5" s="229"/>
      <c r="D5" s="227"/>
      <c r="E5" s="227"/>
      <c r="F5" s="227"/>
      <c r="G5" s="227"/>
      <c r="H5" s="227"/>
      <c r="I5" s="227"/>
      <c r="J5" s="227"/>
      <c r="K5" s="227"/>
      <c r="L5" s="227"/>
      <c r="M5" s="227"/>
    </row>
    <row r="6" customFormat="false" ht="14.25" hidden="false" customHeight="true" outlineLevel="0" collapsed="false">
      <c r="A6" s="229" t="s">
        <v>221</v>
      </c>
      <c r="B6" s="227"/>
      <c r="C6" s="229"/>
      <c r="D6" s="227"/>
      <c r="E6" s="227"/>
      <c r="F6" s="230"/>
      <c r="G6" s="230"/>
      <c r="H6" s="230"/>
      <c r="I6" s="230"/>
      <c r="J6" s="230"/>
      <c r="K6" s="230"/>
      <c r="L6" s="230"/>
      <c r="M6" s="230"/>
    </row>
    <row r="7" customFormat="false" ht="15.75" hidden="false" customHeight="false" outlineLevel="0" collapsed="false">
      <c r="A7" s="230" t="s">
        <v>222</v>
      </c>
      <c r="B7" s="230"/>
      <c r="C7" s="230"/>
      <c r="D7" s="230"/>
      <c r="E7" s="230"/>
    </row>
    <row r="8" customFormat="false" ht="48" hidden="false" customHeight="false" outlineLevel="0" collapsed="false">
      <c r="A8" s="231" t="s">
        <v>134</v>
      </c>
      <c r="B8" s="232" t="s">
        <v>223</v>
      </c>
      <c r="C8" s="232" t="s">
        <v>224</v>
      </c>
      <c r="D8" s="233" t="s">
        <v>225</v>
      </c>
      <c r="E8" s="233" t="s">
        <v>226</v>
      </c>
    </row>
    <row r="9" customFormat="false" ht="12.75" hidden="false" customHeight="false" outlineLevel="0" collapsed="false">
      <c r="A9" s="234" t="n">
        <v>1</v>
      </c>
      <c r="B9" s="235" t="n">
        <v>2</v>
      </c>
      <c r="C9" s="235" t="n">
        <v>3</v>
      </c>
      <c r="D9" s="234" t="n">
        <v>4</v>
      </c>
      <c r="E9" s="234" t="n">
        <v>5</v>
      </c>
    </row>
    <row r="10" customFormat="false" ht="14.25" hidden="false" customHeight="true" outlineLevel="0" collapsed="false">
      <c r="A10" s="236" t="s">
        <v>227</v>
      </c>
      <c r="B10" s="236"/>
      <c r="C10" s="236"/>
      <c r="D10" s="236"/>
      <c r="E10" s="236"/>
    </row>
    <row r="11" customFormat="false" ht="15" hidden="false" customHeight="true" outlineLevel="0" collapsed="false">
      <c r="A11" s="237" t="s">
        <v>228</v>
      </c>
      <c r="B11" s="237"/>
      <c r="C11" s="237"/>
      <c r="D11" s="237"/>
      <c r="E11" s="237"/>
    </row>
    <row r="12" customFormat="false" ht="38.25" hidden="false" customHeight="true" outlineLevel="0" collapsed="false">
      <c r="A12" s="238" t="n">
        <v>1</v>
      </c>
      <c r="B12" s="239" t="s">
        <v>229</v>
      </c>
      <c r="C12" s="240" t="s">
        <v>230</v>
      </c>
      <c r="D12" s="241" t="s">
        <v>231</v>
      </c>
      <c r="E12" s="242" t="n">
        <f aca="false">ROUND((4991*0.532)*(1+(0.15+0.15))*4.4,0)</f>
        <v>15188</v>
      </c>
      <c r="I12" s="0" t="n">
        <f aca="false">((760)*7)</f>
        <v>5320</v>
      </c>
      <c r="J12" s="0" t="n">
        <f aca="false">I12/10000</f>
        <v>0.532</v>
      </c>
    </row>
    <row r="13" customFormat="false" ht="36" hidden="false" customHeight="false" outlineLevel="0" collapsed="false">
      <c r="A13" s="243"/>
      <c r="B13" s="239"/>
      <c r="C13" s="244" t="s">
        <v>232</v>
      </c>
      <c r="D13" s="245"/>
      <c r="E13" s="246" t="s">
        <v>233</v>
      </c>
      <c r="H13" s="0" t="n">
        <f aca="false">(((3896-310)*15)+(310*2.6))/10000</f>
        <v>5.4596</v>
      </c>
    </row>
    <row r="14" customFormat="false" ht="84" hidden="false" customHeight="false" outlineLevel="0" collapsed="false">
      <c r="A14" s="243"/>
      <c r="B14" s="239"/>
      <c r="C14" s="244" t="s">
        <v>234</v>
      </c>
      <c r="D14" s="245"/>
      <c r="E14" s="246" t="s">
        <v>233</v>
      </c>
    </row>
    <row r="15" customFormat="false" ht="24" hidden="false" customHeight="false" outlineLevel="0" collapsed="false">
      <c r="A15" s="243"/>
      <c r="B15" s="239"/>
      <c r="C15" s="244" t="s">
        <v>235</v>
      </c>
      <c r="D15" s="245"/>
      <c r="E15" s="246" t="s">
        <v>233</v>
      </c>
      <c r="H15" s="0" t="n">
        <f aca="false">3896-310</f>
        <v>3586</v>
      </c>
    </row>
    <row r="16" customFormat="false" ht="38.25" hidden="false" customHeight="true" outlineLevel="0" collapsed="false">
      <c r="A16" s="238" t="n">
        <v>2</v>
      </c>
      <c r="B16" s="239" t="s">
        <v>236</v>
      </c>
      <c r="C16" s="240" t="s">
        <v>237</v>
      </c>
      <c r="D16" s="241" t="s">
        <v>238</v>
      </c>
      <c r="E16" s="242" t="n">
        <f aca="false">ROUND((1692*0.532)*(1+(0.15+0.15))*4.4,0)</f>
        <v>5149</v>
      </c>
    </row>
    <row r="17" customFormat="false" ht="36" hidden="false" customHeight="false" outlineLevel="0" collapsed="false">
      <c r="A17" s="243"/>
      <c r="B17" s="239"/>
      <c r="C17" s="244" t="s">
        <v>232</v>
      </c>
      <c r="D17" s="245"/>
      <c r="E17" s="247" t="s">
        <v>233</v>
      </c>
    </row>
    <row r="18" customFormat="false" ht="84" hidden="false" customHeight="false" outlineLevel="0" collapsed="false">
      <c r="A18" s="243"/>
      <c r="B18" s="239"/>
      <c r="C18" s="244" t="s">
        <v>234</v>
      </c>
      <c r="D18" s="245"/>
      <c r="E18" s="247" t="s">
        <v>233</v>
      </c>
    </row>
    <row r="19" customFormat="false" ht="24" hidden="false" customHeight="false" outlineLevel="0" collapsed="false">
      <c r="A19" s="243"/>
      <c r="B19" s="239"/>
      <c r="C19" s="244" t="s">
        <v>235</v>
      </c>
      <c r="D19" s="245"/>
      <c r="E19" s="247" t="s">
        <v>233</v>
      </c>
    </row>
    <row r="20" customFormat="false" ht="14.25" hidden="false" customHeight="true" outlineLevel="0" collapsed="false">
      <c r="A20" s="238"/>
      <c r="B20" s="248" t="s">
        <v>239</v>
      </c>
      <c r="C20" s="248"/>
      <c r="D20" s="248"/>
      <c r="E20" s="249"/>
    </row>
    <row r="21" customFormat="false" ht="15.75" hidden="false" customHeight="true" outlineLevel="0" collapsed="false">
      <c r="A21" s="238"/>
      <c r="B21" s="239" t="s">
        <v>240</v>
      </c>
      <c r="C21" s="239"/>
      <c r="D21" s="239"/>
      <c r="E21" s="250" t="n">
        <f aca="false">E16+E12</f>
        <v>20337</v>
      </c>
    </row>
    <row r="22" customFormat="false" ht="15.75" hidden="false" customHeight="true" outlineLevel="0" collapsed="false">
      <c r="A22" s="251"/>
      <c r="B22" s="248" t="s">
        <v>241</v>
      </c>
      <c r="C22" s="248"/>
      <c r="D22" s="248"/>
      <c r="E22" s="252" t="n">
        <f aca="false">E21</f>
        <v>20337</v>
      </c>
    </row>
    <row r="23" customFormat="false" ht="15.75" hidden="false" customHeight="false" outlineLevel="0" collapsed="false">
      <c r="A23" s="253" t="s">
        <v>242</v>
      </c>
      <c r="B23" s="253"/>
      <c r="C23" s="253"/>
      <c r="D23" s="253"/>
      <c r="E23" s="254" t="n">
        <f aca="false">ROUND(E22*1.037,0)</f>
        <v>21089</v>
      </c>
    </row>
    <row r="24" customFormat="false" ht="15.75" hidden="false" customHeight="false" outlineLevel="0" collapsed="false">
      <c r="A24" s="253" t="s">
        <v>243</v>
      </c>
      <c r="B24" s="253"/>
      <c r="C24" s="253"/>
      <c r="D24" s="253"/>
      <c r="E24" s="254" t="n">
        <f aca="false">ROUND(E23*1.037,0)</f>
        <v>21869</v>
      </c>
    </row>
    <row r="25" s="33" customFormat="true" ht="15.75" hidden="false" customHeight="true" outlineLevel="0" collapsed="false"/>
    <row r="26" s="33" customFormat="true" ht="15" hidden="false" customHeight="false" outlineLevel="0" collapsed="false">
      <c r="A26" s="255" t="s">
        <v>13</v>
      </c>
      <c r="B26" s="255"/>
      <c r="C26" s="158"/>
      <c r="D26" s="256" t="s">
        <v>123</v>
      </c>
      <c r="E26" s="256"/>
    </row>
    <row r="27" s="33" customFormat="true" ht="15" hidden="false" customHeight="false" outlineLevel="0" collapsed="false">
      <c r="A27" s="158"/>
      <c r="B27" s="158"/>
      <c r="C27" s="158"/>
      <c r="D27" s="158"/>
    </row>
    <row r="28" s="33" customFormat="true" ht="15" hidden="false" customHeight="false" outlineLevel="0" collapsed="false">
      <c r="A28" s="255" t="s">
        <v>50</v>
      </c>
      <c r="B28" s="255"/>
      <c r="C28" s="257"/>
      <c r="D28" s="256" t="s">
        <v>51</v>
      </c>
      <c r="E28" s="256"/>
    </row>
    <row r="29" s="33" customFormat="true" ht="15" hidden="false" customHeight="false" outlineLevel="0" collapsed="false">
      <c r="A29" s="154"/>
      <c r="B29" s="154"/>
      <c r="C29" s="154"/>
      <c r="D29" s="154"/>
    </row>
    <row r="30" s="33" customFormat="true" ht="15" hidden="false" customHeight="false" outlineLevel="0" collapsed="false">
      <c r="A30" s="255" t="s">
        <v>15</v>
      </c>
      <c r="B30" s="255"/>
      <c r="C30" s="257"/>
      <c r="D30" s="258" t="s">
        <v>16</v>
      </c>
      <c r="E30" s="258"/>
    </row>
    <row r="31" s="33" customFormat="true" ht="15" hidden="false" customHeight="false" outlineLevel="0" collapsed="false">
      <c r="A31" s="259"/>
      <c r="B31" s="259"/>
      <c r="C31" s="259"/>
      <c r="D31" s="259"/>
    </row>
    <row r="32" customFormat="false" ht="15" hidden="false" customHeight="false" outlineLevel="0" collapsed="false">
      <c r="A32" s="255" t="s">
        <v>52</v>
      </c>
      <c r="B32" s="255"/>
      <c r="C32" s="260"/>
      <c r="D32" s="258" t="s">
        <v>244</v>
      </c>
      <c r="E32" s="258"/>
    </row>
  </sheetData>
  <mergeCells count="17">
    <mergeCell ref="A1:E1"/>
    <mergeCell ref="A2:E2"/>
    <mergeCell ref="A3:D3"/>
    <mergeCell ref="A4:E4"/>
    <mergeCell ref="A10:E10"/>
    <mergeCell ref="A11:E11"/>
    <mergeCell ref="B12:B15"/>
    <mergeCell ref="B16:B19"/>
    <mergeCell ref="B20:D20"/>
    <mergeCell ref="B21:D21"/>
    <mergeCell ref="B22:D22"/>
    <mergeCell ref="A23:D23"/>
    <mergeCell ref="A24:D24"/>
    <mergeCell ref="D26:E26"/>
    <mergeCell ref="D28:E28"/>
    <mergeCell ref="D30:E30"/>
    <mergeCell ref="D32:E32"/>
  </mergeCells>
  <printOptions headings="false" gridLines="false" gridLinesSet="true" horizontalCentered="false" verticalCentered="false"/>
  <pageMargins left="0.7" right="0.7" top="0.75" bottom="0.75" header="0.511811023622047" footer="0.511811023622047"/>
  <pageSetup paperSize="9" scale="66"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5" man="true" max="65535" min="0"/>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40"/>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A24" activeCellId="0" sqref="A24"/>
    </sheetView>
  </sheetViews>
  <sheetFormatPr defaultColWidth="9.1484375" defaultRowHeight="15.75" zeroHeight="false" outlineLevelRow="0" outlineLevelCol="0"/>
  <cols>
    <col collapsed="false" customWidth="true" hidden="false" outlineLevel="0" max="1" min="1" style="261" width="4.86"/>
    <col collapsed="false" customWidth="true" hidden="false" outlineLevel="0" max="2" min="2" style="261" width="50.42"/>
    <col collapsed="false" customWidth="true" hidden="false" outlineLevel="0" max="3" min="3" style="261" width="15.42"/>
    <col collapsed="false" customWidth="true" hidden="false" outlineLevel="0" max="5" min="4" style="261" width="12.57"/>
    <col collapsed="false" customWidth="true" hidden="false" outlineLevel="0" max="6" min="6" style="261" width="20.71"/>
    <col collapsed="false" customWidth="true" hidden="false" outlineLevel="0" max="7" min="7" style="261" width="24.42"/>
    <col collapsed="false" customWidth="true" hidden="false" outlineLevel="0" max="8" min="8" style="262" width="40.29"/>
    <col collapsed="false" customWidth="true" hidden="false" outlineLevel="0" max="9" min="9" style="261" width="13.15"/>
    <col collapsed="false" customWidth="false" hidden="false" outlineLevel="0" max="16384" min="10" style="261" width="9.14"/>
  </cols>
  <sheetData>
    <row r="1" s="24" customFormat="true" ht="15" hidden="false" customHeight="false" outlineLevel="0" collapsed="false">
      <c r="A1" s="263"/>
      <c r="B1" s="263"/>
      <c r="C1" s="263"/>
      <c r="D1" s="263"/>
      <c r="E1" s="263"/>
      <c r="F1" s="263"/>
      <c r="G1" s="264"/>
      <c r="H1" s="265"/>
    </row>
    <row r="2" s="24" customFormat="true" ht="15" hidden="false" customHeight="false" outlineLevel="0" collapsed="false">
      <c r="A2" s="263"/>
      <c r="B2" s="263"/>
      <c r="C2" s="263"/>
      <c r="D2" s="263"/>
      <c r="E2" s="263"/>
      <c r="F2" s="263"/>
      <c r="G2" s="264"/>
      <c r="H2" s="265"/>
    </row>
    <row r="3" customFormat="false" ht="18.75" hidden="false" customHeight="true" outlineLevel="0" collapsed="false">
      <c r="A3" s="266" t="s">
        <v>245</v>
      </c>
      <c r="B3" s="266"/>
      <c r="C3" s="266"/>
      <c r="D3" s="266"/>
      <c r="E3" s="266"/>
      <c r="F3" s="266"/>
      <c r="G3" s="266"/>
    </row>
    <row r="4" customFormat="false" ht="15.75" hidden="false" customHeight="false" outlineLevel="0" collapsed="false">
      <c r="A4" s="267"/>
      <c r="B4" s="267"/>
      <c r="C4" s="267"/>
      <c r="D4" s="267"/>
      <c r="E4" s="267"/>
      <c r="F4" s="267"/>
      <c r="G4" s="267"/>
    </row>
    <row r="5" customFormat="false" ht="32.25" hidden="false" customHeight="true" outlineLevel="0" collapsed="false">
      <c r="A5" s="268" t="s">
        <v>246</v>
      </c>
      <c r="B5" s="268"/>
      <c r="C5" s="268"/>
      <c r="D5" s="268"/>
      <c r="E5" s="268"/>
      <c r="F5" s="268"/>
      <c r="G5" s="268"/>
    </row>
    <row r="6" customFormat="false" ht="15.75" hidden="false" customHeight="true" outlineLevel="0" collapsed="false">
      <c r="A6" s="268" t="s">
        <v>247</v>
      </c>
      <c r="B6" s="268"/>
      <c r="C6" s="268"/>
      <c r="D6" s="268"/>
      <c r="E6" s="268"/>
      <c r="F6" s="268"/>
      <c r="G6" s="268"/>
    </row>
    <row r="7" customFormat="false" ht="15.75" hidden="false" customHeight="false" outlineLevel="0" collapsed="false">
      <c r="A7" s="267"/>
      <c r="B7" s="267"/>
      <c r="C7" s="267"/>
      <c r="D7" s="267"/>
      <c r="E7" s="267"/>
      <c r="F7" s="267"/>
      <c r="G7" s="267"/>
    </row>
    <row r="8" s="273" customFormat="true" ht="15.75" hidden="false" customHeight="true" outlineLevel="0" collapsed="false">
      <c r="A8" s="269"/>
      <c r="B8" s="269"/>
      <c r="C8" s="269"/>
      <c r="D8" s="269"/>
      <c r="E8" s="269"/>
      <c r="F8" s="269"/>
      <c r="G8" s="270"/>
      <c r="H8" s="271"/>
      <c r="I8" s="272"/>
      <c r="J8" s="272"/>
      <c r="K8" s="272"/>
    </row>
    <row r="9" customFormat="false" ht="41.25" hidden="false" customHeight="true" outlineLevel="0" collapsed="false">
      <c r="A9" s="267"/>
      <c r="B9" s="274" t="s">
        <v>248</v>
      </c>
      <c r="C9" s="274"/>
      <c r="D9" s="274"/>
      <c r="E9" s="274"/>
      <c r="F9" s="274"/>
      <c r="G9" s="274"/>
      <c r="I9" s="275"/>
      <c r="J9" s="275"/>
      <c r="K9" s="275"/>
      <c r="L9" s="275"/>
      <c r="M9" s="275"/>
      <c r="N9" s="275"/>
    </row>
    <row r="10" customFormat="false" ht="15.75" hidden="false" customHeight="false" outlineLevel="0" collapsed="false">
      <c r="A10" s="267"/>
      <c r="B10" s="267"/>
      <c r="C10" s="267"/>
      <c r="D10" s="267"/>
      <c r="E10" s="267"/>
      <c r="F10" s="267"/>
      <c r="G10" s="267"/>
    </row>
    <row r="11" customFormat="false" ht="25.5" hidden="false" customHeight="false" outlineLevel="0" collapsed="false">
      <c r="A11" s="101" t="s">
        <v>3</v>
      </c>
      <c r="B11" s="101" t="s">
        <v>21</v>
      </c>
      <c r="C11" s="101" t="s">
        <v>6</v>
      </c>
      <c r="D11" s="101" t="s">
        <v>249</v>
      </c>
      <c r="E11" s="101" t="s">
        <v>250</v>
      </c>
      <c r="F11" s="101" t="s">
        <v>251</v>
      </c>
      <c r="G11" s="101" t="s">
        <v>252</v>
      </c>
      <c r="I11" s="275"/>
      <c r="J11" s="275"/>
      <c r="K11" s="275"/>
    </row>
    <row r="12" customFormat="false" ht="15.75" hidden="false" customHeight="true" outlineLevel="0" collapsed="false">
      <c r="A12" s="276" t="s">
        <v>253</v>
      </c>
      <c r="B12" s="276"/>
      <c r="C12" s="276"/>
      <c r="D12" s="276"/>
      <c r="E12" s="276"/>
      <c r="F12" s="276"/>
      <c r="G12" s="276"/>
      <c r="I12" s="275"/>
      <c r="J12" s="275"/>
      <c r="K12" s="275"/>
    </row>
    <row r="13" customFormat="false" ht="15.75" hidden="false" customHeight="false" outlineLevel="0" collapsed="false">
      <c r="A13" s="277" t="n">
        <v>1</v>
      </c>
      <c r="B13" s="278" t="s">
        <v>254</v>
      </c>
      <c r="C13" s="279" t="s">
        <v>255</v>
      </c>
      <c r="D13" s="277" t="s">
        <v>256</v>
      </c>
      <c r="E13" s="277" t="e">
        <f aca="false">#REF!</f>
        <v>#REF!</v>
      </c>
      <c r="F13" s="280" t="n">
        <f aca="false">851*1000</f>
        <v>851000</v>
      </c>
      <c r="G13" s="280" t="e">
        <f aca="false">ROUND((E13*F13),0)</f>
        <v>#REF!</v>
      </c>
      <c r="I13" s="275"/>
      <c r="J13" s="275"/>
      <c r="K13" s="275"/>
    </row>
    <row r="14" customFormat="false" ht="15.75" hidden="false" customHeight="true" outlineLevel="0" collapsed="false">
      <c r="A14" s="281" t="s">
        <v>257</v>
      </c>
      <c r="B14" s="281"/>
      <c r="C14" s="281"/>
      <c r="D14" s="281"/>
      <c r="E14" s="281"/>
      <c r="F14" s="281"/>
      <c r="G14" s="282" t="e">
        <f aca="false">SUM(G13)</f>
        <v>#REF!</v>
      </c>
      <c r="I14" s="275"/>
      <c r="J14" s="275"/>
      <c r="K14" s="275"/>
    </row>
    <row r="15" customFormat="false" ht="15.75" hidden="false" customHeight="true" outlineLevel="0" collapsed="false">
      <c r="A15" s="276" t="s">
        <v>258</v>
      </c>
      <c r="B15" s="276"/>
      <c r="C15" s="276"/>
      <c r="D15" s="276"/>
      <c r="E15" s="276"/>
      <c r="F15" s="276"/>
      <c r="G15" s="276"/>
      <c r="I15" s="275"/>
      <c r="J15" s="275"/>
      <c r="K15" s="275"/>
    </row>
    <row r="16" customFormat="false" ht="15.75" hidden="false" customHeight="false" outlineLevel="0" collapsed="false">
      <c r="A16" s="277" t="n">
        <v>2</v>
      </c>
      <c r="B16" s="278" t="s">
        <v>259</v>
      </c>
      <c r="C16" s="279" t="s">
        <v>260</v>
      </c>
      <c r="D16" s="277" t="s">
        <v>256</v>
      </c>
      <c r="E16" s="277" t="n">
        <f aca="false">(20+20+75+70)/1000</f>
        <v>0.185</v>
      </c>
      <c r="F16" s="280" t="n">
        <f aca="false">4461*1000</f>
        <v>4461000</v>
      </c>
      <c r="G16" s="280" t="n">
        <f aca="false">ROUND((E16*F16),0)</f>
        <v>825285</v>
      </c>
      <c r="H16" s="283"/>
      <c r="I16" s="275"/>
      <c r="J16" s="275"/>
      <c r="K16" s="275"/>
    </row>
    <row r="17" s="267" customFormat="true" ht="15.75" hidden="false" customHeight="false" outlineLevel="0" collapsed="false">
      <c r="A17" s="277" t="n">
        <v>3</v>
      </c>
      <c r="B17" s="278" t="s">
        <v>261</v>
      </c>
      <c r="C17" s="279" t="s">
        <v>262</v>
      </c>
      <c r="D17" s="277" t="s">
        <v>263</v>
      </c>
      <c r="E17" s="277" t="n">
        <f aca="false">(20+20+75+70)*2/1000</f>
        <v>0.37</v>
      </c>
      <c r="F17" s="280" t="n">
        <f aca="false">8437*2*1000</f>
        <v>16874000</v>
      </c>
      <c r="G17" s="280" t="n">
        <f aca="false">ROUND((E17*F17),0)</f>
        <v>6243380</v>
      </c>
      <c r="H17" s="284"/>
      <c r="I17" s="285"/>
      <c r="J17" s="285"/>
      <c r="K17" s="285"/>
    </row>
    <row r="18" customFormat="false" ht="20.25" hidden="false" customHeight="true" outlineLevel="0" collapsed="false">
      <c r="A18" s="277" t="n">
        <v>4</v>
      </c>
      <c r="B18" s="278" t="s">
        <v>264</v>
      </c>
      <c r="C18" s="279" t="s">
        <v>265</v>
      </c>
      <c r="D18" s="277" t="s">
        <v>256</v>
      </c>
      <c r="E18" s="277" t="e">
        <f aca="false">#REF!</f>
        <v>#REF!</v>
      </c>
      <c r="F18" s="280" t="n">
        <f aca="false">583*1000</f>
        <v>583000</v>
      </c>
      <c r="G18" s="280" t="e">
        <f aca="false">ROUND((E18*F18),0)</f>
        <v>#REF!</v>
      </c>
      <c r="H18" s="283"/>
      <c r="I18" s="275"/>
      <c r="J18" s="275"/>
      <c r="K18" s="275"/>
    </row>
    <row r="19" customFormat="false" ht="20.25" hidden="false" customHeight="true" outlineLevel="0" collapsed="false">
      <c r="A19" s="277" t="n">
        <v>5</v>
      </c>
      <c r="B19" s="278" t="s">
        <v>266</v>
      </c>
      <c r="C19" s="279" t="s">
        <v>267</v>
      </c>
      <c r="D19" s="277" t="s">
        <v>256</v>
      </c>
      <c r="E19" s="277" t="e">
        <f aca="false">#REF!</f>
        <v>#REF!</v>
      </c>
      <c r="F19" s="280" t="n">
        <f aca="false">2270*1000</f>
        <v>2270000</v>
      </c>
      <c r="G19" s="280" t="e">
        <f aca="false">F19*E19</f>
        <v>#REF!</v>
      </c>
      <c r="H19" s="283"/>
      <c r="I19" s="275"/>
      <c r="J19" s="275"/>
      <c r="K19" s="275"/>
    </row>
    <row r="20" customFormat="false" ht="15.75" hidden="false" customHeight="false" outlineLevel="0" collapsed="false">
      <c r="A20" s="277" t="n">
        <v>6</v>
      </c>
      <c r="B20" s="278" t="s">
        <v>268</v>
      </c>
      <c r="C20" s="279" t="s">
        <v>269</v>
      </c>
      <c r="D20" s="277" t="s">
        <v>256</v>
      </c>
      <c r="E20" s="277" t="n">
        <f aca="false">2*0.31</f>
        <v>0.62</v>
      </c>
      <c r="F20" s="280" t="n">
        <f aca="false">3737*1000</f>
        <v>3737000</v>
      </c>
      <c r="G20" s="280" t="n">
        <f aca="false">ROUND((E20*F20),0)</f>
        <v>2316940</v>
      </c>
      <c r="H20" s="283"/>
      <c r="I20" s="275"/>
      <c r="J20" s="275"/>
      <c r="K20" s="275"/>
    </row>
    <row r="21" customFormat="false" ht="15.75" hidden="false" customHeight="true" outlineLevel="0" collapsed="false">
      <c r="A21" s="281" t="s">
        <v>85</v>
      </c>
      <c r="B21" s="281"/>
      <c r="C21" s="281"/>
      <c r="D21" s="281"/>
      <c r="E21" s="281"/>
      <c r="F21" s="281"/>
      <c r="G21" s="280" t="e">
        <f aca="false">SUM(G16:G20)</f>
        <v>#REF!</v>
      </c>
      <c r="H21" s="283"/>
      <c r="I21" s="275"/>
      <c r="J21" s="275"/>
      <c r="K21" s="275"/>
    </row>
    <row r="22" customFormat="false" ht="15.75" hidden="false" customHeight="true" outlineLevel="0" collapsed="false">
      <c r="A22" s="281" t="s">
        <v>270</v>
      </c>
      <c r="B22" s="281"/>
      <c r="C22" s="281"/>
      <c r="D22" s="281"/>
      <c r="E22" s="281"/>
      <c r="F22" s="281"/>
      <c r="G22" s="286" t="e">
        <f aca="false">G14+G21</f>
        <v>#REF!</v>
      </c>
      <c r="I22" s="275"/>
      <c r="J22" s="275"/>
      <c r="K22" s="275"/>
    </row>
    <row r="23" s="273" customFormat="true" ht="15.75" hidden="false" customHeight="true" outlineLevel="0" collapsed="false">
      <c r="A23" s="276" t="s">
        <v>271</v>
      </c>
      <c r="B23" s="276"/>
      <c r="C23" s="276"/>
      <c r="D23" s="276"/>
      <c r="E23" s="276"/>
      <c r="F23" s="276"/>
      <c r="G23" s="287" t="e">
        <f aca="false">ROUND((G22*1.143),0)</f>
        <v>#REF!</v>
      </c>
      <c r="H23" s="271"/>
      <c r="I23" s="272"/>
      <c r="J23" s="272"/>
      <c r="K23" s="272"/>
    </row>
    <row r="24" s="273" customFormat="true" ht="15.75" hidden="false" customHeight="true" outlineLevel="0" collapsed="false">
      <c r="A24" s="276" t="s">
        <v>272</v>
      </c>
      <c r="B24" s="276"/>
      <c r="C24" s="276"/>
      <c r="D24" s="276"/>
      <c r="E24" s="276"/>
      <c r="F24" s="276"/>
      <c r="G24" s="287" t="e">
        <f aca="false">ROUND((G23*1.063),0)</f>
        <v>#REF!</v>
      </c>
      <c r="H24" s="271"/>
      <c r="I24" s="272"/>
      <c r="J24" s="272"/>
      <c r="K24" s="272"/>
    </row>
    <row r="25" s="273" customFormat="true" ht="15.75" hidden="false" customHeight="true" outlineLevel="0" collapsed="false">
      <c r="A25" s="276" t="s">
        <v>273</v>
      </c>
      <c r="B25" s="276"/>
      <c r="C25" s="276"/>
      <c r="D25" s="276"/>
      <c r="E25" s="276"/>
      <c r="F25" s="276"/>
      <c r="G25" s="287" t="e">
        <f aca="false">ROUND((G24*1.044),0)</f>
        <v>#REF!</v>
      </c>
      <c r="H25" s="271"/>
      <c r="I25" s="272"/>
      <c r="J25" s="272"/>
      <c r="K25" s="272"/>
    </row>
    <row r="26" s="273" customFormat="true" ht="15.75" hidden="false" customHeight="true" outlineLevel="0" collapsed="false">
      <c r="A26" s="276" t="s">
        <v>274</v>
      </c>
      <c r="B26" s="276"/>
      <c r="C26" s="276"/>
      <c r="D26" s="276"/>
      <c r="E26" s="276"/>
      <c r="F26" s="276"/>
      <c r="G26" s="287" t="e">
        <f aca="false">ROUND((G25*1.046),0)</f>
        <v>#REF!</v>
      </c>
      <c r="H26" s="271"/>
      <c r="I26" s="272"/>
      <c r="J26" s="272"/>
      <c r="K26" s="272"/>
    </row>
    <row r="27" s="273" customFormat="true" ht="15.75" hidden="false" customHeight="true" outlineLevel="0" collapsed="false">
      <c r="A27" s="276" t="s">
        <v>275</v>
      </c>
      <c r="B27" s="276"/>
      <c r="C27" s="276"/>
      <c r="D27" s="276"/>
      <c r="E27" s="276"/>
      <c r="F27" s="276"/>
      <c r="G27" s="287" t="e">
        <f aca="false">ROUND((G26*1.043),0)</f>
        <v>#REF!</v>
      </c>
      <c r="H27" s="271"/>
      <c r="I27" s="272"/>
      <c r="J27" s="272"/>
      <c r="K27" s="272"/>
    </row>
    <row r="28" s="273" customFormat="true" ht="15.75" hidden="false" customHeight="true" outlineLevel="0" collapsed="false">
      <c r="A28" s="276" t="s">
        <v>276</v>
      </c>
      <c r="B28" s="276"/>
      <c r="C28" s="276"/>
      <c r="D28" s="276"/>
      <c r="E28" s="276"/>
      <c r="F28" s="276"/>
      <c r="G28" s="287" t="e">
        <f aca="false">ROUND((G27*0.2),2)</f>
        <v>#REF!</v>
      </c>
      <c r="H28" s="271"/>
      <c r="I28" s="272"/>
      <c r="J28" s="272"/>
      <c r="K28" s="272"/>
    </row>
    <row r="29" s="273" customFormat="true" ht="15.75" hidden="false" customHeight="true" outlineLevel="0" collapsed="false">
      <c r="A29" s="276" t="s">
        <v>277</v>
      </c>
      <c r="B29" s="276"/>
      <c r="C29" s="276"/>
      <c r="D29" s="276"/>
      <c r="E29" s="276"/>
      <c r="F29" s="276"/>
      <c r="G29" s="287" t="e">
        <f aca="false">G27+G28</f>
        <v>#REF!</v>
      </c>
      <c r="H29" s="271"/>
      <c r="I29" s="272"/>
      <c r="J29" s="272"/>
      <c r="K29" s="272"/>
    </row>
    <row r="30" s="273" customFormat="true" ht="15.75" hidden="false" customHeight="true" outlineLevel="0" collapsed="false">
      <c r="A30" s="288"/>
      <c r="B30" s="289"/>
      <c r="C30" s="289"/>
      <c r="D30" s="289"/>
      <c r="E30" s="289"/>
      <c r="F30" s="290"/>
      <c r="G30" s="287"/>
      <c r="H30" s="271"/>
      <c r="I30" s="272"/>
      <c r="J30" s="272"/>
      <c r="K30" s="272"/>
    </row>
    <row r="31" customFormat="false" ht="15.75" hidden="false" customHeight="false" outlineLevel="0" collapsed="false">
      <c r="A31" s="267"/>
      <c r="B31" s="267"/>
      <c r="C31" s="267"/>
      <c r="D31" s="267"/>
      <c r="E31" s="267"/>
      <c r="F31" s="267"/>
      <c r="G31" s="267"/>
    </row>
    <row r="32" customFormat="false" ht="15.75" hidden="false" customHeight="false" outlineLevel="0" collapsed="false">
      <c r="A32" s="267"/>
      <c r="B32" s="267"/>
      <c r="C32" s="267"/>
      <c r="D32" s="267"/>
      <c r="E32" s="267"/>
      <c r="F32" s="267"/>
      <c r="G32" s="267"/>
    </row>
    <row r="33" customFormat="false" ht="15.75" hidden="false" customHeight="false" outlineLevel="0" collapsed="false">
      <c r="A33" s="267"/>
      <c r="B33" s="267"/>
      <c r="C33" s="267"/>
      <c r="D33" s="267"/>
      <c r="E33" s="267"/>
      <c r="F33" s="267"/>
      <c r="G33" s="267"/>
    </row>
    <row r="34" s="22" customFormat="true" ht="15" hidden="false" customHeight="false" outlineLevel="0" collapsed="false">
      <c r="A34" s="291"/>
      <c r="B34" s="292" t="s">
        <v>13</v>
      </c>
      <c r="C34" s="291"/>
      <c r="D34" s="291"/>
      <c r="E34" s="291"/>
      <c r="F34" s="292" t="s">
        <v>14</v>
      </c>
      <c r="G34" s="291"/>
      <c r="H34" s="265"/>
    </row>
    <row r="35" s="22" customFormat="true" ht="22.5" hidden="false" customHeight="true" outlineLevel="0" collapsed="false">
      <c r="A35" s="291"/>
      <c r="B35" s="293"/>
      <c r="C35" s="291"/>
      <c r="D35" s="291"/>
      <c r="E35" s="291"/>
      <c r="F35" s="291"/>
      <c r="G35" s="291"/>
      <c r="H35" s="265"/>
    </row>
    <row r="36" s="24" customFormat="true" ht="21" hidden="false" customHeight="true" outlineLevel="0" collapsed="false">
      <c r="A36" s="294"/>
      <c r="B36" s="292" t="s">
        <v>15</v>
      </c>
      <c r="C36" s="294"/>
      <c r="D36" s="294"/>
      <c r="E36" s="294"/>
      <c r="F36" s="294" t="s">
        <v>16</v>
      </c>
      <c r="G36" s="291"/>
      <c r="H36" s="22"/>
    </row>
    <row r="37" s="24" customFormat="true" ht="27" hidden="false" customHeight="true" outlineLevel="0" collapsed="false">
      <c r="A37" s="294"/>
      <c r="B37" s="291"/>
      <c r="C37" s="291"/>
      <c r="D37" s="291"/>
      <c r="E37" s="291"/>
      <c r="F37" s="291"/>
      <c r="G37" s="291"/>
      <c r="H37" s="22"/>
    </row>
    <row r="38" s="24" customFormat="true" ht="15.75" hidden="false" customHeight="false" outlineLevel="0" collapsed="false">
      <c r="A38" s="294"/>
      <c r="B38" s="293" t="s">
        <v>17</v>
      </c>
      <c r="C38" s="295"/>
      <c r="D38" s="295"/>
      <c r="E38" s="296"/>
      <c r="F38" s="291" t="s">
        <v>53</v>
      </c>
      <c r="G38" s="296"/>
      <c r="H38" s="29"/>
    </row>
    <row r="39" s="24" customFormat="true" ht="15" hidden="false" customHeight="false" outlineLevel="0" collapsed="false">
      <c r="H39" s="265"/>
    </row>
    <row r="40" s="151" customFormat="true" ht="15.75" hidden="false" customHeight="false" outlineLevel="0" collapsed="false">
      <c r="B40" s="21"/>
      <c r="C40" s="297"/>
      <c r="D40" s="297"/>
      <c r="F40" s="24"/>
      <c r="H40" s="298"/>
      <c r="N40" s="299"/>
      <c r="O40" s="299"/>
      <c r="P40" s="299"/>
    </row>
  </sheetData>
  <mergeCells count="16">
    <mergeCell ref="A3:G3"/>
    <mergeCell ref="A5:G5"/>
    <mergeCell ref="A6:G6"/>
    <mergeCell ref="B9:G9"/>
    <mergeCell ref="A12:G12"/>
    <mergeCell ref="A14:F14"/>
    <mergeCell ref="A15:G15"/>
    <mergeCell ref="A21:F21"/>
    <mergeCell ref="A22:F22"/>
    <mergeCell ref="A23:F23"/>
    <mergeCell ref="A24:F24"/>
    <mergeCell ref="A25:F25"/>
    <mergeCell ref="A26:F26"/>
    <mergeCell ref="A27:F27"/>
    <mergeCell ref="A28:F28"/>
    <mergeCell ref="A29:F29"/>
  </mergeCells>
  <printOptions headings="false" gridLines="false" gridLinesSet="true" horizontalCentered="true" verticalCentered="false"/>
  <pageMargins left="0.708333333333333" right="0.708333333333333" top="0.747916666666667" bottom="0.747916666666667" header="0.511811023622047" footer="0.511811023622047"/>
  <pageSetup paperSize="9" scale="9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F43"/>
  <sheetViews>
    <sheetView showFormulas="false" showGridLines="true" showRowColHeaders="true" showZeros="true" rightToLeft="false" tabSelected="false" showOutlineSymbols="true" defaultGridColor="true" view="normal" topLeftCell="A28" colorId="64" zoomScale="100" zoomScaleNormal="100" zoomScalePageLayoutView="90" workbookViewId="0">
      <selection pane="topLeft" activeCell="A39" activeCellId="0" sqref="A39"/>
    </sheetView>
  </sheetViews>
  <sheetFormatPr defaultColWidth="8.6796875" defaultRowHeight="12.75" zeroHeight="false" outlineLevelRow="0" outlineLevelCol="0"/>
  <cols>
    <col collapsed="false" customWidth="true" hidden="false" outlineLevel="0" max="1" min="1" style="0" width="37.42"/>
    <col collapsed="false" customWidth="true" hidden="false" outlineLevel="0" max="2" min="2" style="0" width="16"/>
    <col collapsed="false" customWidth="true" hidden="false" outlineLevel="0" max="3" min="3" style="0" width="13.57"/>
    <col collapsed="false" customWidth="true" hidden="false" outlineLevel="0" max="4" min="4" style="0" width="15"/>
    <col collapsed="false" customWidth="true" hidden="false" outlineLevel="0" max="5" min="5" style="0" width="11.57"/>
    <col collapsed="false" customWidth="true" hidden="false" outlineLevel="0" max="6" min="6" style="0" width="13.86"/>
  </cols>
  <sheetData>
    <row r="1" customFormat="false" ht="27" hidden="false" customHeight="true" outlineLevel="0" collapsed="false">
      <c r="A1" s="300" t="s">
        <v>278</v>
      </c>
      <c r="B1" s="300"/>
      <c r="C1" s="300"/>
      <c r="D1" s="300"/>
      <c r="E1" s="300"/>
      <c r="F1" s="300"/>
    </row>
    <row r="2" customFormat="false" ht="30" hidden="false" customHeight="true" outlineLevel="0" collapsed="false">
      <c r="A2" s="301" t="s">
        <v>279</v>
      </c>
      <c r="B2" s="301"/>
      <c r="C2" s="301"/>
      <c r="D2" s="301"/>
      <c r="E2" s="301"/>
      <c r="F2" s="301"/>
    </row>
    <row r="3" customFormat="false" ht="27" hidden="false" customHeight="true" outlineLevel="0" collapsed="false">
      <c r="A3" s="302" t="s">
        <v>28</v>
      </c>
      <c r="B3" s="302"/>
      <c r="C3" s="302"/>
      <c r="D3" s="302"/>
      <c r="E3" s="302"/>
      <c r="F3" s="302"/>
    </row>
    <row r="4" customFormat="false" ht="22.5" hidden="false" customHeight="true" outlineLevel="0" collapsed="false">
      <c r="A4" s="303" t="s">
        <v>280</v>
      </c>
      <c r="B4" s="304"/>
      <c r="C4" s="304"/>
      <c r="D4" s="304"/>
      <c r="E4" s="304"/>
      <c r="F4" s="304"/>
    </row>
    <row r="5" customFormat="false" ht="15.75" hidden="false" customHeight="false" outlineLevel="0" collapsed="false">
      <c r="A5" s="303" t="s">
        <v>222</v>
      </c>
      <c r="B5" s="305"/>
      <c r="C5" s="305"/>
      <c r="D5" s="305"/>
      <c r="E5" s="305"/>
      <c r="F5" s="305"/>
    </row>
    <row r="6" customFormat="false" ht="25.5" hidden="false" customHeight="true" outlineLevel="0" collapsed="false">
      <c r="A6" s="306" t="str">
        <f aca="false">CONCATENATE("1.Подготовительные работы")</f>
        <v>1.Подготовительные работы</v>
      </c>
      <c r="B6" s="306"/>
      <c r="C6" s="307" t="n">
        <f aca="false">(310*4)/10000/1000</f>
        <v>0.000124</v>
      </c>
      <c r="D6" s="308" t="s">
        <v>281</v>
      </c>
      <c r="E6" s="309" t="s">
        <v>282</v>
      </c>
      <c r="F6" s="310"/>
    </row>
    <row r="7" customFormat="false" ht="15.75" hidden="false" customHeight="false" outlineLevel="0" collapsed="false">
      <c r="A7" s="311" t="s">
        <v>283</v>
      </c>
      <c r="B7" s="312" t="s">
        <v>284</v>
      </c>
      <c r="C7" s="313" t="n">
        <f aca="false">668</f>
        <v>668</v>
      </c>
      <c r="D7" s="314" t="s">
        <v>285</v>
      </c>
      <c r="E7" s="315"/>
      <c r="F7" s="316"/>
    </row>
    <row r="8" customFormat="false" ht="15.75" hidden="false" customHeight="false" outlineLevel="0" collapsed="false">
      <c r="A8" s="317" t="n">
        <v>2</v>
      </c>
      <c r="B8" s="318" t="s">
        <v>286</v>
      </c>
      <c r="C8" s="319" t="n">
        <f aca="false">49</f>
        <v>49</v>
      </c>
      <c r="D8" s="320" t="s">
        <v>287</v>
      </c>
      <c r="E8" s="320"/>
      <c r="F8" s="321"/>
    </row>
    <row r="9" customFormat="false" ht="15.75" hidden="false" customHeight="false" outlineLevel="0" collapsed="false">
      <c r="A9" s="322" t="s">
        <v>288</v>
      </c>
      <c r="B9" s="318" t="s">
        <v>289</v>
      </c>
      <c r="C9" s="323" t="n">
        <f aca="false">SUM(1,-0.4*(2-E9))</f>
        <v>0.2000496</v>
      </c>
      <c r="D9" s="324" t="s">
        <v>290</v>
      </c>
      <c r="E9" s="325" t="n">
        <f aca="false">C6</f>
        <v>0.000124</v>
      </c>
      <c r="F9" s="321"/>
    </row>
    <row r="10" customFormat="false" ht="15.75" hidden="false" customHeight="false" outlineLevel="0" collapsed="false">
      <c r="A10" s="322" t="s">
        <v>291</v>
      </c>
      <c r="B10" s="318" t="s">
        <v>292</v>
      </c>
      <c r="C10" s="318" t="n">
        <v>2.22</v>
      </c>
      <c r="D10" s="324" t="s">
        <v>293</v>
      </c>
      <c r="E10" s="318"/>
      <c r="F10" s="321"/>
    </row>
    <row r="11" customFormat="false" ht="15.75" hidden="false" customHeight="false" outlineLevel="0" collapsed="false">
      <c r="A11" s="326" t="s">
        <v>294</v>
      </c>
      <c r="B11" s="327"/>
      <c r="C11" s="328"/>
      <c r="D11" s="329"/>
      <c r="E11" s="330"/>
      <c r="F11" s="331" t="n">
        <f aca="false">ROUND((C7*C9)+(C8*C6),2)</f>
        <v>133.64</v>
      </c>
    </row>
    <row r="12" customFormat="false" ht="16.5" hidden="false" customHeight="false" outlineLevel="0" collapsed="false">
      <c r="A12" s="332" t="str">
        <f aca="false">CONCATENATE("C=","(",C7,"*",C9,"+",C8,"*",C6,")","*",C10,)</f>
        <v>C=(668*0,2000496+49*0,000124)*2,22</v>
      </c>
      <c r="B12" s="333"/>
      <c r="C12" s="333"/>
      <c r="D12" s="333"/>
      <c r="E12" s="333"/>
      <c r="F12" s="334" t="n">
        <f aca="false">ROUND(PRODUCT(F11,C10,),2)</f>
        <v>0</v>
      </c>
    </row>
    <row r="13" customFormat="false" ht="42" hidden="false" customHeight="true" outlineLevel="0" collapsed="false">
      <c r="A13" s="306" t="s">
        <v>295</v>
      </c>
      <c r="B13" s="306"/>
      <c r="C13" s="335" t="n">
        <f aca="false">(310*2+4*2)/1000</f>
        <v>0.628</v>
      </c>
      <c r="D13" s="308" t="s">
        <v>296</v>
      </c>
      <c r="E13" s="309" t="s">
        <v>282</v>
      </c>
      <c r="F13" s="310"/>
    </row>
    <row r="14" customFormat="false" ht="15.75" hidden="false" customHeight="false" outlineLevel="0" collapsed="false">
      <c r="A14" s="311" t="s">
        <v>283</v>
      </c>
      <c r="B14" s="312" t="s">
        <v>284</v>
      </c>
      <c r="C14" s="313" t="n">
        <v>137</v>
      </c>
      <c r="D14" s="314" t="s">
        <v>297</v>
      </c>
      <c r="E14" s="315"/>
      <c r="F14" s="316"/>
    </row>
    <row r="15" customFormat="false" ht="15.75" hidden="false" customHeight="false" outlineLevel="0" collapsed="false">
      <c r="A15" s="317" t="n">
        <v>2</v>
      </c>
      <c r="B15" s="318" t="s">
        <v>286</v>
      </c>
      <c r="C15" s="319" t="n">
        <v>50</v>
      </c>
      <c r="D15" s="324" t="s">
        <v>298</v>
      </c>
      <c r="E15" s="336"/>
      <c r="F15" s="321"/>
    </row>
    <row r="16" customFormat="false" ht="15.75" hidden="false" customHeight="false" outlineLevel="0" collapsed="false">
      <c r="A16" s="337" t="s">
        <v>299</v>
      </c>
      <c r="B16" s="318" t="s">
        <v>300</v>
      </c>
      <c r="C16" s="338" t="n">
        <f aca="false">SUM(1,0.07*(E16-5))</f>
        <v>4.15</v>
      </c>
      <c r="D16" s="324" t="s">
        <v>301</v>
      </c>
      <c r="E16" s="339" t="n">
        <v>50</v>
      </c>
      <c r="F16" s="321"/>
    </row>
    <row r="17" customFormat="false" ht="15.75" hidden="false" customHeight="false" outlineLevel="0" collapsed="false">
      <c r="A17" s="337" t="s">
        <v>302</v>
      </c>
      <c r="B17" s="318" t="s">
        <v>289</v>
      </c>
      <c r="C17" s="323" t="n">
        <f aca="false">SUM(1,-0.04*(20-E17))</f>
        <v>0.22512</v>
      </c>
      <c r="D17" s="324" t="s">
        <v>290</v>
      </c>
      <c r="E17" s="340" t="n">
        <f aca="false">C13</f>
        <v>0.628</v>
      </c>
      <c r="F17" s="321"/>
    </row>
    <row r="18" customFormat="false" ht="15.75" hidden="false" customHeight="false" outlineLevel="0" collapsed="false">
      <c r="A18" s="341" t="s">
        <v>303</v>
      </c>
      <c r="B18" s="342" t="s">
        <v>300</v>
      </c>
      <c r="C18" s="343" t="n">
        <v>1.35</v>
      </c>
      <c r="D18" s="342" t="s">
        <v>304</v>
      </c>
      <c r="E18" s="344" t="s">
        <v>233</v>
      </c>
      <c r="F18" s="345"/>
    </row>
    <row r="19" customFormat="false" ht="15.75" hidden="false" customHeight="false" outlineLevel="0" collapsed="false">
      <c r="A19" s="337" t="s">
        <v>305</v>
      </c>
      <c r="B19" s="318" t="s">
        <v>292</v>
      </c>
      <c r="C19" s="318" t="n">
        <v>1.99</v>
      </c>
      <c r="D19" s="324" t="s">
        <v>293</v>
      </c>
      <c r="E19" s="318"/>
      <c r="F19" s="321"/>
    </row>
    <row r="20" customFormat="false" ht="15.75" hidden="false" customHeight="false" outlineLevel="0" collapsed="false">
      <c r="A20" s="346" t="s">
        <v>294</v>
      </c>
      <c r="B20" s="327"/>
      <c r="C20" s="328"/>
      <c r="D20" s="329"/>
      <c r="E20" s="330"/>
      <c r="F20" s="331" t="n">
        <f aca="false">ROUND((C14*C17)+(C15*C13*C16*C18),2)</f>
        <v>206.76</v>
      </c>
    </row>
    <row r="21" customFormat="false" ht="16.5" hidden="false" customHeight="false" outlineLevel="0" collapsed="false">
      <c r="A21" s="347" t="str">
        <f aca="false">CONCATENATE("C=","(",C14,"*",C17,"+",C15,"*",C13,"*",C16,"*",C18,")","*",C19,)</f>
        <v>C=(137*0,22512+50*0,628*4,15*1,35)*1,99</v>
      </c>
      <c r="B21" s="333"/>
      <c r="C21" s="333"/>
      <c r="D21" s="333"/>
      <c r="E21" s="333"/>
      <c r="F21" s="334" t="n">
        <f aca="false">ROUND(PRODUCT(F20,C19,),2)</f>
        <v>0</v>
      </c>
    </row>
    <row r="22" customFormat="false" ht="51.75" hidden="false" customHeight="true" outlineLevel="0" collapsed="false">
      <c r="A22" s="306" t="str">
        <f aca="false">CONCATENATE("3.Составление схемы расположения земельного участка на кадастровом плане территории")</f>
        <v>3.Составление схемы расположения земельного участка на кадастровом плане территории</v>
      </c>
      <c r="B22" s="306"/>
      <c r="C22" s="348" t="n">
        <f aca="false">C6</f>
        <v>0.000124</v>
      </c>
      <c r="D22" s="349" t="s">
        <v>306</v>
      </c>
      <c r="E22" s="350"/>
      <c r="F22" s="351"/>
    </row>
    <row r="23" customFormat="false" ht="15.75" hidden="false" customHeight="false" outlineLevel="0" collapsed="false">
      <c r="A23" s="352" t="n">
        <f aca="false">1</f>
        <v>1</v>
      </c>
      <c r="B23" s="353" t="s">
        <v>284</v>
      </c>
      <c r="C23" s="353" t="n">
        <v>355</v>
      </c>
      <c r="D23" s="354" t="s">
        <v>297</v>
      </c>
      <c r="E23" s="354"/>
      <c r="F23" s="355"/>
    </row>
    <row r="24" customFormat="false" ht="15.75" hidden="false" customHeight="false" outlineLevel="0" collapsed="false">
      <c r="A24" s="356"/>
      <c r="B24" s="327" t="s">
        <v>286</v>
      </c>
      <c r="C24" s="327" t="n">
        <v>22</v>
      </c>
      <c r="D24" s="357" t="s">
        <v>307</v>
      </c>
      <c r="E24" s="357"/>
      <c r="F24" s="358"/>
    </row>
    <row r="25" customFormat="false" ht="15.75" hidden="false" customHeight="false" outlineLevel="0" collapsed="false">
      <c r="A25" s="359" t="s">
        <v>308</v>
      </c>
      <c r="B25" s="327" t="s">
        <v>289</v>
      </c>
      <c r="C25" s="360" t="n">
        <f aca="false">ROUND(SUM(1,-0.45*(2-E25)),2)</f>
        <v>0.1</v>
      </c>
      <c r="D25" s="327" t="s">
        <v>290</v>
      </c>
      <c r="E25" s="361" t="n">
        <f aca="false">C22</f>
        <v>0.000124</v>
      </c>
      <c r="F25" s="358"/>
    </row>
    <row r="26" customFormat="false" ht="15.75" hidden="false" customHeight="false" outlineLevel="0" collapsed="false">
      <c r="A26" s="337" t="s">
        <v>309</v>
      </c>
      <c r="B26" s="327" t="s">
        <v>300</v>
      </c>
      <c r="C26" s="362" t="n">
        <f aca="false">ROUND(SUM(1,0.1*(E26-5)),2)</f>
        <v>5.5</v>
      </c>
      <c r="D26" s="327" t="s">
        <v>310</v>
      </c>
      <c r="E26" s="363" t="n">
        <v>50</v>
      </c>
      <c r="F26" s="345"/>
    </row>
    <row r="27" customFormat="false" ht="15.75" hidden="false" customHeight="false" outlineLevel="0" collapsed="false">
      <c r="A27" s="341" t="s">
        <v>311</v>
      </c>
      <c r="B27" s="342" t="s">
        <v>300</v>
      </c>
      <c r="C27" s="364" t="n">
        <v>1.5</v>
      </c>
      <c r="D27" s="342" t="s">
        <v>304</v>
      </c>
      <c r="E27" s="344"/>
      <c r="F27" s="345"/>
    </row>
    <row r="28" customFormat="false" ht="15.75" hidden="false" customHeight="false" outlineLevel="0" collapsed="false">
      <c r="A28" s="337" t="s">
        <v>312</v>
      </c>
      <c r="B28" s="318" t="s">
        <v>292</v>
      </c>
      <c r="C28" s="318" t="n">
        <v>1.99</v>
      </c>
      <c r="D28" s="324" t="s">
        <v>293</v>
      </c>
      <c r="E28" s="318"/>
      <c r="F28" s="321"/>
    </row>
    <row r="29" customFormat="false" ht="15.75" hidden="false" customHeight="false" outlineLevel="0" collapsed="false">
      <c r="A29" s="365" t="s">
        <v>313</v>
      </c>
      <c r="B29" s="327"/>
      <c r="C29" s="366"/>
      <c r="D29" s="366"/>
      <c r="E29" s="366"/>
      <c r="F29" s="367" t="n">
        <f aca="false">(C23*C25)+(C24*C22*C26*C27)</f>
        <v>35.522506</v>
      </c>
    </row>
    <row r="30" customFormat="false" ht="16.5" hidden="false" customHeight="false" outlineLevel="0" collapsed="false">
      <c r="A30" s="337" t="str">
        <f aca="false">CONCATENATE("C=","(",C23,"*",C25,"+",C24,"*",C26,"*",C27,,")*",C28,)</f>
        <v>C=(355*0,1+22*5,5*1,5)*1,99</v>
      </c>
      <c r="B30" s="324"/>
      <c r="C30" s="324"/>
      <c r="D30" s="324"/>
      <c r="E30" s="368"/>
      <c r="F30" s="369" t="n">
        <f aca="false">ROUND(PRODUCT(F29,C28,A23),2)</f>
        <v>70.69</v>
      </c>
    </row>
    <row r="31" customFormat="false" ht="15.75" hidden="false" customHeight="false" outlineLevel="0" collapsed="false">
      <c r="A31" s="370" t="str">
        <f aca="false">CONCATENATE("С=",F12,"+",F21,"+",F30,)</f>
        <v>С=0+0+70,69</v>
      </c>
      <c r="B31" s="370"/>
      <c r="C31" s="370"/>
      <c r="D31" s="370"/>
      <c r="E31" s="370"/>
      <c r="F31" s="371" t="n">
        <f aca="false">F12+F21+F30</f>
        <v>70.69</v>
      </c>
    </row>
    <row r="32" customFormat="false" ht="45.75" hidden="false" customHeight="true" outlineLevel="0" collapsed="false">
      <c r="A32" s="372" t="s">
        <v>314</v>
      </c>
      <c r="B32" s="372"/>
      <c r="C32" s="372"/>
      <c r="D32" s="373" t="n">
        <f aca="false">7.7336156*2.005</f>
        <v>15.505899278</v>
      </c>
      <c r="E32" s="373"/>
      <c r="F32" s="371" t="n">
        <f aca="false">ROUND(F31*D32,0)</f>
        <v>1096</v>
      </c>
    </row>
    <row r="33" customFormat="false" ht="36" hidden="false" customHeight="true" outlineLevel="0" collapsed="false">
      <c r="A33" s="374" t="s">
        <v>315</v>
      </c>
      <c r="B33" s="374"/>
      <c r="C33" s="374"/>
      <c r="D33" s="374"/>
      <c r="E33" s="375" t="n">
        <f aca="false">300+500</f>
        <v>800</v>
      </c>
      <c r="F33" s="376" t="n">
        <f aca="false">E33*1</f>
        <v>800</v>
      </c>
    </row>
    <row r="34" customFormat="false" ht="16.5" hidden="false" customHeight="false" outlineLevel="0" collapsed="false">
      <c r="A34" s="377" t="s">
        <v>316</v>
      </c>
      <c r="B34" s="378"/>
      <c r="C34" s="378"/>
      <c r="D34" s="378"/>
      <c r="E34" s="379"/>
      <c r="F34" s="371" t="n">
        <f aca="false">F32+F33</f>
        <v>1896</v>
      </c>
    </row>
    <row r="36" s="33" customFormat="true" ht="12.75" hidden="false" customHeight="false" outlineLevel="0" collapsed="false"/>
    <row r="37" s="33" customFormat="true" ht="15" hidden="false" customHeight="false" outlineLevel="0" collapsed="false">
      <c r="A37" s="157" t="s">
        <v>13</v>
      </c>
      <c r="B37" s="157"/>
      <c r="C37" s="158"/>
      <c r="D37" s="159"/>
      <c r="E37" s="158" t="s">
        <v>123</v>
      </c>
    </row>
    <row r="38" s="33" customFormat="true" ht="15" hidden="false" customHeight="false" outlineLevel="0" collapsed="false">
      <c r="A38" s="158"/>
      <c r="B38" s="158"/>
      <c r="C38" s="158"/>
      <c r="E38" s="158"/>
    </row>
    <row r="39" s="33" customFormat="true" ht="15" hidden="false" customHeight="false" outlineLevel="0" collapsed="false">
      <c r="A39" s="157" t="s">
        <v>50</v>
      </c>
      <c r="B39" s="157"/>
      <c r="C39" s="21"/>
      <c r="D39" s="159"/>
      <c r="E39" s="158" t="s">
        <v>51</v>
      </c>
    </row>
    <row r="40" s="33" customFormat="true" ht="15" hidden="false" customHeight="false" outlineLevel="0" collapsed="false">
      <c r="A40" s="154"/>
      <c r="B40" s="154"/>
      <c r="C40" s="154"/>
      <c r="E40" s="154"/>
    </row>
    <row r="41" s="33" customFormat="true" ht="15" hidden="false" customHeight="false" outlineLevel="0" collapsed="false">
      <c r="A41" s="157" t="s">
        <v>15</v>
      </c>
      <c r="B41" s="157"/>
      <c r="C41" s="21"/>
      <c r="D41" s="159"/>
      <c r="E41" s="24" t="s">
        <v>16</v>
      </c>
    </row>
    <row r="42" s="33" customFormat="true" ht="15" hidden="false" customHeight="false" outlineLevel="0" collapsed="false">
      <c r="A42" s="22"/>
      <c r="B42" s="22"/>
      <c r="C42" s="22"/>
      <c r="E42" s="22"/>
    </row>
    <row r="43" s="33" customFormat="true" ht="15" hidden="false" customHeight="false" outlineLevel="0" collapsed="false">
      <c r="A43" s="157" t="s">
        <v>52</v>
      </c>
      <c r="B43" s="157"/>
      <c r="C43" s="26"/>
      <c r="D43" s="159"/>
      <c r="E43" s="22" t="s">
        <v>53</v>
      </c>
    </row>
  </sheetData>
  <mergeCells count="13">
    <mergeCell ref="A1:F1"/>
    <mergeCell ref="A2:F2"/>
    <mergeCell ref="A3:F3"/>
    <mergeCell ref="A6:B6"/>
    <mergeCell ref="D8:E8"/>
    <mergeCell ref="A13:B13"/>
    <mergeCell ref="A22:B22"/>
    <mergeCell ref="D23:E23"/>
    <mergeCell ref="D24:E24"/>
    <mergeCell ref="A31:E31"/>
    <mergeCell ref="A32:C32"/>
    <mergeCell ref="D32:E32"/>
    <mergeCell ref="A33:D33"/>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36"/>
  <sheetViews>
    <sheetView showFormulas="false" showGridLines="true" showRowColHeaders="true" showZeros="true" rightToLeft="false" tabSelected="false" showOutlineSymbols="true" defaultGridColor="true" view="normal" topLeftCell="A25" colorId="64" zoomScale="100" zoomScaleNormal="100" zoomScalePageLayoutView="80" workbookViewId="0">
      <selection pane="topLeft" activeCell="A32" activeCellId="0" sqref="A32"/>
    </sheetView>
  </sheetViews>
  <sheetFormatPr defaultColWidth="11.5703125" defaultRowHeight="12.75" zeroHeight="false" outlineLevelRow="0" outlineLevelCol="0"/>
  <cols>
    <col collapsed="false" customWidth="true" hidden="false" outlineLevel="0" max="1" min="1" style="380" width="3.71"/>
    <col collapsed="false" customWidth="true" hidden="false" outlineLevel="0" max="2" min="2" style="380" width="26.71"/>
    <col collapsed="false" customWidth="true" hidden="false" outlineLevel="0" max="3" min="3" style="380" width="7.71"/>
    <col collapsed="false" customWidth="true" hidden="false" outlineLevel="0" max="4" min="4" style="380" width="5"/>
    <col collapsed="false" customWidth="true" hidden="false" outlineLevel="0" max="5" min="5" style="380" width="38.71"/>
    <col collapsed="false" customWidth="true" hidden="false" outlineLevel="0" max="6" min="6" style="380" width="28.86"/>
    <col collapsed="false" customWidth="true" hidden="false" outlineLevel="0" max="7" min="7" style="380" width="18.42"/>
    <col collapsed="false" customWidth="false" hidden="false" outlineLevel="0" max="256" min="8" style="381" width="11.57"/>
    <col collapsed="false" customWidth="true" hidden="false" outlineLevel="0" max="257" min="257" style="381" width="3.71"/>
    <col collapsed="false" customWidth="true" hidden="false" outlineLevel="0" max="258" min="258" style="381" width="26.71"/>
    <col collapsed="false" customWidth="true" hidden="false" outlineLevel="0" max="259" min="259" style="381" width="7.71"/>
    <col collapsed="false" customWidth="true" hidden="false" outlineLevel="0" max="260" min="260" style="381" width="5"/>
    <col collapsed="false" customWidth="true" hidden="false" outlineLevel="0" max="261" min="261" style="381" width="27.71"/>
    <col collapsed="false" customWidth="true" hidden="false" outlineLevel="0" max="262" min="262" style="381" width="14.42"/>
    <col collapsed="false" customWidth="false" hidden="false" outlineLevel="0" max="512" min="263" style="381" width="11.57"/>
    <col collapsed="false" customWidth="true" hidden="false" outlineLevel="0" max="513" min="513" style="381" width="3.71"/>
    <col collapsed="false" customWidth="true" hidden="false" outlineLevel="0" max="514" min="514" style="381" width="26.71"/>
    <col collapsed="false" customWidth="true" hidden="false" outlineLevel="0" max="515" min="515" style="381" width="7.71"/>
    <col collapsed="false" customWidth="true" hidden="false" outlineLevel="0" max="516" min="516" style="381" width="5"/>
    <col collapsed="false" customWidth="true" hidden="false" outlineLevel="0" max="517" min="517" style="381" width="27.71"/>
    <col collapsed="false" customWidth="true" hidden="false" outlineLevel="0" max="518" min="518" style="381" width="14.42"/>
    <col collapsed="false" customWidth="false" hidden="false" outlineLevel="0" max="768" min="519" style="381" width="11.57"/>
    <col collapsed="false" customWidth="true" hidden="false" outlineLevel="0" max="769" min="769" style="381" width="3.71"/>
    <col collapsed="false" customWidth="true" hidden="false" outlineLevel="0" max="770" min="770" style="381" width="26.71"/>
    <col collapsed="false" customWidth="true" hidden="false" outlineLevel="0" max="771" min="771" style="381" width="7.71"/>
    <col collapsed="false" customWidth="true" hidden="false" outlineLevel="0" max="772" min="772" style="381" width="5"/>
    <col collapsed="false" customWidth="true" hidden="false" outlineLevel="0" max="773" min="773" style="381" width="27.71"/>
    <col collapsed="false" customWidth="true" hidden="false" outlineLevel="0" max="774" min="774" style="381" width="14.42"/>
    <col collapsed="false" customWidth="false" hidden="false" outlineLevel="0" max="1024" min="775" style="381" width="11.57"/>
    <col collapsed="false" customWidth="true" hidden="false" outlineLevel="0" max="1025" min="1025" style="381" width="3.71"/>
    <col collapsed="false" customWidth="true" hidden="false" outlineLevel="0" max="1026" min="1026" style="381" width="26.71"/>
    <col collapsed="false" customWidth="true" hidden="false" outlineLevel="0" max="1027" min="1027" style="381" width="7.71"/>
    <col collapsed="false" customWidth="true" hidden="false" outlineLevel="0" max="1028" min="1028" style="381" width="5"/>
    <col collapsed="false" customWidth="true" hidden="false" outlineLevel="0" max="1029" min="1029" style="381" width="27.71"/>
    <col collapsed="false" customWidth="true" hidden="false" outlineLevel="0" max="1030" min="1030" style="381" width="14.42"/>
    <col collapsed="false" customWidth="false" hidden="false" outlineLevel="0" max="1280" min="1031" style="381" width="11.57"/>
    <col collapsed="false" customWidth="true" hidden="false" outlineLevel="0" max="1281" min="1281" style="381" width="3.71"/>
    <col collapsed="false" customWidth="true" hidden="false" outlineLevel="0" max="1282" min="1282" style="381" width="26.71"/>
    <col collapsed="false" customWidth="true" hidden="false" outlineLevel="0" max="1283" min="1283" style="381" width="7.71"/>
    <col collapsed="false" customWidth="true" hidden="false" outlineLevel="0" max="1284" min="1284" style="381" width="5"/>
    <col collapsed="false" customWidth="true" hidden="false" outlineLevel="0" max="1285" min="1285" style="381" width="27.71"/>
    <col collapsed="false" customWidth="true" hidden="false" outlineLevel="0" max="1286" min="1286" style="381" width="14.42"/>
    <col collapsed="false" customWidth="false" hidden="false" outlineLevel="0" max="1536" min="1287" style="381" width="11.57"/>
    <col collapsed="false" customWidth="true" hidden="false" outlineLevel="0" max="1537" min="1537" style="381" width="3.71"/>
    <col collapsed="false" customWidth="true" hidden="false" outlineLevel="0" max="1538" min="1538" style="381" width="26.71"/>
    <col collapsed="false" customWidth="true" hidden="false" outlineLevel="0" max="1539" min="1539" style="381" width="7.71"/>
    <col collapsed="false" customWidth="true" hidden="false" outlineLevel="0" max="1540" min="1540" style="381" width="5"/>
    <col collapsed="false" customWidth="true" hidden="false" outlineLevel="0" max="1541" min="1541" style="381" width="27.71"/>
    <col collapsed="false" customWidth="true" hidden="false" outlineLevel="0" max="1542" min="1542" style="381" width="14.42"/>
    <col collapsed="false" customWidth="false" hidden="false" outlineLevel="0" max="1792" min="1543" style="381" width="11.57"/>
    <col collapsed="false" customWidth="true" hidden="false" outlineLevel="0" max="1793" min="1793" style="381" width="3.71"/>
    <col collapsed="false" customWidth="true" hidden="false" outlineLevel="0" max="1794" min="1794" style="381" width="26.71"/>
    <col collapsed="false" customWidth="true" hidden="false" outlineLevel="0" max="1795" min="1795" style="381" width="7.71"/>
    <col collapsed="false" customWidth="true" hidden="false" outlineLevel="0" max="1796" min="1796" style="381" width="5"/>
    <col collapsed="false" customWidth="true" hidden="false" outlineLevel="0" max="1797" min="1797" style="381" width="27.71"/>
    <col collapsed="false" customWidth="true" hidden="false" outlineLevel="0" max="1798" min="1798" style="381" width="14.42"/>
    <col collapsed="false" customWidth="false" hidden="false" outlineLevel="0" max="2048" min="1799" style="381" width="11.57"/>
    <col collapsed="false" customWidth="true" hidden="false" outlineLevel="0" max="2049" min="2049" style="381" width="3.71"/>
    <col collapsed="false" customWidth="true" hidden="false" outlineLevel="0" max="2050" min="2050" style="381" width="26.71"/>
    <col collapsed="false" customWidth="true" hidden="false" outlineLevel="0" max="2051" min="2051" style="381" width="7.71"/>
    <col collapsed="false" customWidth="true" hidden="false" outlineLevel="0" max="2052" min="2052" style="381" width="5"/>
    <col collapsed="false" customWidth="true" hidden="false" outlineLevel="0" max="2053" min="2053" style="381" width="27.71"/>
    <col collapsed="false" customWidth="true" hidden="false" outlineLevel="0" max="2054" min="2054" style="381" width="14.42"/>
    <col collapsed="false" customWidth="false" hidden="false" outlineLevel="0" max="2304" min="2055" style="381" width="11.57"/>
    <col collapsed="false" customWidth="true" hidden="false" outlineLevel="0" max="2305" min="2305" style="381" width="3.71"/>
    <col collapsed="false" customWidth="true" hidden="false" outlineLevel="0" max="2306" min="2306" style="381" width="26.71"/>
    <col collapsed="false" customWidth="true" hidden="false" outlineLevel="0" max="2307" min="2307" style="381" width="7.71"/>
    <col collapsed="false" customWidth="true" hidden="false" outlineLevel="0" max="2308" min="2308" style="381" width="5"/>
    <col collapsed="false" customWidth="true" hidden="false" outlineLevel="0" max="2309" min="2309" style="381" width="27.71"/>
    <col collapsed="false" customWidth="true" hidden="false" outlineLevel="0" max="2310" min="2310" style="381" width="14.42"/>
    <col collapsed="false" customWidth="false" hidden="false" outlineLevel="0" max="2560" min="2311" style="381" width="11.57"/>
    <col collapsed="false" customWidth="true" hidden="false" outlineLevel="0" max="2561" min="2561" style="381" width="3.71"/>
    <col collapsed="false" customWidth="true" hidden="false" outlineLevel="0" max="2562" min="2562" style="381" width="26.71"/>
    <col collapsed="false" customWidth="true" hidden="false" outlineLevel="0" max="2563" min="2563" style="381" width="7.71"/>
    <col collapsed="false" customWidth="true" hidden="false" outlineLevel="0" max="2564" min="2564" style="381" width="5"/>
    <col collapsed="false" customWidth="true" hidden="false" outlineLevel="0" max="2565" min="2565" style="381" width="27.71"/>
    <col collapsed="false" customWidth="true" hidden="false" outlineLevel="0" max="2566" min="2566" style="381" width="14.42"/>
    <col collapsed="false" customWidth="false" hidden="false" outlineLevel="0" max="2816" min="2567" style="381" width="11.57"/>
    <col collapsed="false" customWidth="true" hidden="false" outlineLevel="0" max="2817" min="2817" style="381" width="3.71"/>
    <col collapsed="false" customWidth="true" hidden="false" outlineLevel="0" max="2818" min="2818" style="381" width="26.71"/>
    <col collapsed="false" customWidth="true" hidden="false" outlineLevel="0" max="2819" min="2819" style="381" width="7.71"/>
    <col collapsed="false" customWidth="true" hidden="false" outlineLevel="0" max="2820" min="2820" style="381" width="5"/>
    <col collapsed="false" customWidth="true" hidden="false" outlineLevel="0" max="2821" min="2821" style="381" width="27.71"/>
    <col collapsed="false" customWidth="true" hidden="false" outlineLevel="0" max="2822" min="2822" style="381" width="14.42"/>
    <col collapsed="false" customWidth="false" hidden="false" outlineLevel="0" max="3072" min="2823" style="381" width="11.57"/>
    <col collapsed="false" customWidth="true" hidden="false" outlineLevel="0" max="3073" min="3073" style="381" width="3.71"/>
    <col collapsed="false" customWidth="true" hidden="false" outlineLevel="0" max="3074" min="3074" style="381" width="26.71"/>
    <col collapsed="false" customWidth="true" hidden="false" outlineLevel="0" max="3075" min="3075" style="381" width="7.71"/>
    <col collapsed="false" customWidth="true" hidden="false" outlineLevel="0" max="3076" min="3076" style="381" width="5"/>
    <col collapsed="false" customWidth="true" hidden="false" outlineLevel="0" max="3077" min="3077" style="381" width="27.71"/>
    <col collapsed="false" customWidth="true" hidden="false" outlineLevel="0" max="3078" min="3078" style="381" width="14.42"/>
    <col collapsed="false" customWidth="false" hidden="false" outlineLevel="0" max="3328" min="3079" style="381" width="11.57"/>
    <col collapsed="false" customWidth="true" hidden="false" outlineLevel="0" max="3329" min="3329" style="381" width="3.71"/>
    <col collapsed="false" customWidth="true" hidden="false" outlineLevel="0" max="3330" min="3330" style="381" width="26.71"/>
    <col collapsed="false" customWidth="true" hidden="false" outlineLevel="0" max="3331" min="3331" style="381" width="7.71"/>
    <col collapsed="false" customWidth="true" hidden="false" outlineLevel="0" max="3332" min="3332" style="381" width="5"/>
    <col collapsed="false" customWidth="true" hidden="false" outlineLevel="0" max="3333" min="3333" style="381" width="27.71"/>
    <col collapsed="false" customWidth="true" hidden="false" outlineLevel="0" max="3334" min="3334" style="381" width="14.42"/>
    <col collapsed="false" customWidth="false" hidden="false" outlineLevel="0" max="3584" min="3335" style="381" width="11.57"/>
    <col collapsed="false" customWidth="true" hidden="false" outlineLevel="0" max="3585" min="3585" style="381" width="3.71"/>
    <col collapsed="false" customWidth="true" hidden="false" outlineLevel="0" max="3586" min="3586" style="381" width="26.71"/>
    <col collapsed="false" customWidth="true" hidden="false" outlineLevel="0" max="3587" min="3587" style="381" width="7.71"/>
    <col collapsed="false" customWidth="true" hidden="false" outlineLevel="0" max="3588" min="3588" style="381" width="5"/>
    <col collapsed="false" customWidth="true" hidden="false" outlineLevel="0" max="3589" min="3589" style="381" width="27.71"/>
    <col collapsed="false" customWidth="true" hidden="false" outlineLevel="0" max="3590" min="3590" style="381" width="14.42"/>
    <col collapsed="false" customWidth="false" hidden="false" outlineLevel="0" max="3840" min="3591" style="381" width="11.57"/>
    <col collapsed="false" customWidth="true" hidden="false" outlineLevel="0" max="3841" min="3841" style="381" width="3.71"/>
    <col collapsed="false" customWidth="true" hidden="false" outlineLevel="0" max="3842" min="3842" style="381" width="26.71"/>
    <col collapsed="false" customWidth="true" hidden="false" outlineLevel="0" max="3843" min="3843" style="381" width="7.71"/>
    <col collapsed="false" customWidth="true" hidden="false" outlineLevel="0" max="3844" min="3844" style="381" width="5"/>
    <col collapsed="false" customWidth="true" hidden="false" outlineLevel="0" max="3845" min="3845" style="381" width="27.71"/>
    <col collapsed="false" customWidth="true" hidden="false" outlineLevel="0" max="3846" min="3846" style="381" width="14.42"/>
    <col collapsed="false" customWidth="false" hidden="false" outlineLevel="0" max="4096" min="3847" style="381" width="11.57"/>
    <col collapsed="false" customWidth="true" hidden="false" outlineLevel="0" max="4097" min="4097" style="381" width="3.71"/>
    <col collapsed="false" customWidth="true" hidden="false" outlineLevel="0" max="4098" min="4098" style="381" width="26.71"/>
    <col collapsed="false" customWidth="true" hidden="false" outlineLevel="0" max="4099" min="4099" style="381" width="7.71"/>
    <col collapsed="false" customWidth="true" hidden="false" outlineLevel="0" max="4100" min="4100" style="381" width="5"/>
    <col collapsed="false" customWidth="true" hidden="false" outlineLevel="0" max="4101" min="4101" style="381" width="27.71"/>
    <col collapsed="false" customWidth="true" hidden="false" outlineLevel="0" max="4102" min="4102" style="381" width="14.42"/>
    <col collapsed="false" customWidth="false" hidden="false" outlineLevel="0" max="4352" min="4103" style="381" width="11.57"/>
    <col collapsed="false" customWidth="true" hidden="false" outlineLevel="0" max="4353" min="4353" style="381" width="3.71"/>
    <col collapsed="false" customWidth="true" hidden="false" outlineLevel="0" max="4354" min="4354" style="381" width="26.71"/>
    <col collapsed="false" customWidth="true" hidden="false" outlineLevel="0" max="4355" min="4355" style="381" width="7.71"/>
    <col collapsed="false" customWidth="true" hidden="false" outlineLevel="0" max="4356" min="4356" style="381" width="5"/>
    <col collapsed="false" customWidth="true" hidden="false" outlineLevel="0" max="4357" min="4357" style="381" width="27.71"/>
    <col collapsed="false" customWidth="true" hidden="false" outlineLevel="0" max="4358" min="4358" style="381" width="14.42"/>
    <col collapsed="false" customWidth="false" hidden="false" outlineLevel="0" max="4608" min="4359" style="381" width="11.57"/>
    <col collapsed="false" customWidth="true" hidden="false" outlineLevel="0" max="4609" min="4609" style="381" width="3.71"/>
    <col collapsed="false" customWidth="true" hidden="false" outlineLevel="0" max="4610" min="4610" style="381" width="26.71"/>
    <col collapsed="false" customWidth="true" hidden="false" outlineLevel="0" max="4611" min="4611" style="381" width="7.71"/>
    <col collapsed="false" customWidth="true" hidden="false" outlineLevel="0" max="4612" min="4612" style="381" width="5"/>
    <col collapsed="false" customWidth="true" hidden="false" outlineLevel="0" max="4613" min="4613" style="381" width="27.71"/>
    <col collapsed="false" customWidth="true" hidden="false" outlineLevel="0" max="4614" min="4614" style="381" width="14.42"/>
    <col collapsed="false" customWidth="false" hidden="false" outlineLevel="0" max="4864" min="4615" style="381" width="11.57"/>
    <col collapsed="false" customWidth="true" hidden="false" outlineLevel="0" max="4865" min="4865" style="381" width="3.71"/>
    <col collapsed="false" customWidth="true" hidden="false" outlineLevel="0" max="4866" min="4866" style="381" width="26.71"/>
    <col collapsed="false" customWidth="true" hidden="false" outlineLevel="0" max="4867" min="4867" style="381" width="7.71"/>
    <col collapsed="false" customWidth="true" hidden="false" outlineLevel="0" max="4868" min="4868" style="381" width="5"/>
    <col collapsed="false" customWidth="true" hidden="false" outlineLevel="0" max="4869" min="4869" style="381" width="27.71"/>
    <col collapsed="false" customWidth="true" hidden="false" outlineLevel="0" max="4870" min="4870" style="381" width="14.42"/>
    <col collapsed="false" customWidth="false" hidden="false" outlineLevel="0" max="5120" min="4871" style="381" width="11.57"/>
    <col collapsed="false" customWidth="true" hidden="false" outlineLevel="0" max="5121" min="5121" style="381" width="3.71"/>
    <col collapsed="false" customWidth="true" hidden="false" outlineLevel="0" max="5122" min="5122" style="381" width="26.71"/>
    <col collapsed="false" customWidth="true" hidden="false" outlineLevel="0" max="5123" min="5123" style="381" width="7.71"/>
    <col collapsed="false" customWidth="true" hidden="false" outlineLevel="0" max="5124" min="5124" style="381" width="5"/>
    <col collapsed="false" customWidth="true" hidden="false" outlineLevel="0" max="5125" min="5125" style="381" width="27.71"/>
    <col collapsed="false" customWidth="true" hidden="false" outlineLevel="0" max="5126" min="5126" style="381" width="14.42"/>
    <col collapsed="false" customWidth="false" hidden="false" outlineLevel="0" max="5376" min="5127" style="381" width="11.57"/>
    <col collapsed="false" customWidth="true" hidden="false" outlineLevel="0" max="5377" min="5377" style="381" width="3.71"/>
    <col collapsed="false" customWidth="true" hidden="false" outlineLevel="0" max="5378" min="5378" style="381" width="26.71"/>
    <col collapsed="false" customWidth="true" hidden="false" outlineLevel="0" max="5379" min="5379" style="381" width="7.71"/>
    <col collapsed="false" customWidth="true" hidden="false" outlineLevel="0" max="5380" min="5380" style="381" width="5"/>
    <col collapsed="false" customWidth="true" hidden="false" outlineLevel="0" max="5381" min="5381" style="381" width="27.71"/>
    <col collapsed="false" customWidth="true" hidden="false" outlineLevel="0" max="5382" min="5382" style="381" width="14.42"/>
    <col collapsed="false" customWidth="false" hidden="false" outlineLevel="0" max="5632" min="5383" style="381" width="11.57"/>
    <col collapsed="false" customWidth="true" hidden="false" outlineLevel="0" max="5633" min="5633" style="381" width="3.71"/>
    <col collapsed="false" customWidth="true" hidden="false" outlineLevel="0" max="5634" min="5634" style="381" width="26.71"/>
    <col collapsed="false" customWidth="true" hidden="false" outlineLevel="0" max="5635" min="5635" style="381" width="7.71"/>
    <col collapsed="false" customWidth="true" hidden="false" outlineLevel="0" max="5636" min="5636" style="381" width="5"/>
    <col collapsed="false" customWidth="true" hidden="false" outlineLevel="0" max="5637" min="5637" style="381" width="27.71"/>
    <col collapsed="false" customWidth="true" hidden="false" outlineLevel="0" max="5638" min="5638" style="381" width="14.42"/>
    <col collapsed="false" customWidth="false" hidden="false" outlineLevel="0" max="5888" min="5639" style="381" width="11.57"/>
    <col collapsed="false" customWidth="true" hidden="false" outlineLevel="0" max="5889" min="5889" style="381" width="3.71"/>
    <col collapsed="false" customWidth="true" hidden="false" outlineLevel="0" max="5890" min="5890" style="381" width="26.71"/>
    <col collapsed="false" customWidth="true" hidden="false" outlineLevel="0" max="5891" min="5891" style="381" width="7.71"/>
    <col collapsed="false" customWidth="true" hidden="false" outlineLevel="0" max="5892" min="5892" style="381" width="5"/>
    <col collapsed="false" customWidth="true" hidden="false" outlineLevel="0" max="5893" min="5893" style="381" width="27.71"/>
    <col collapsed="false" customWidth="true" hidden="false" outlineLevel="0" max="5894" min="5894" style="381" width="14.42"/>
    <col collapsed="false" customWidth="false" hidden="false" outlineLevel="0" max="6144" min="5895" style="381" width="11.57"/>
    <col collapsed="false" customWidth="true" hidden="false" outlineLevel="0" max="6145" min="6145" style="381" width="3.71"/>
    <col collapsed="false" customWidth="true" hidden="false" outlineLevel="0" max="6146" min="6146" style="381" width="26.71"/>
    <col collapsed="false" customWidth="true" hidden="false" outlineLevel="0" max="6147" min="6147" style="381" width="7.71"/>
    <col collapsed="false" customWidth="true" hidden="false" outlineLevel="0" max="6148" min="6148" style="381" width="5"/>
    <col collapsed="false" customWidth="true" hidden="false" outlineLevel="0" max="6149" min="6149" style="381" width="27.71"/>
    <col collapsed="false" customWidth="true" hidden="false" outlineLevel="0" max="6150" min="6150" style="381" width="14.42"/>
    <col collapsed="false" customWidth="false" hidden="false" outlineLevel="0" max="6400" min="6151" style="381" width="11.57"/>
    <col collapsed="false" customWidth="true" hidden="false" outlineLevel="0" max="6401" min="6401" style="381" width="3.71"/>
    <col collapsed="false" customWidth="true" hidden="false" outlineLevel="0" max="6402" min="6402" style="381" width="26.71"/>
    <col collapsed="false" customWidth="true" hidden="false" outlineLevel="0" max="6403" min="6403" style="381" width="7.71"/>
    <col collapsed="false" customWidth="true" hidden="false" outlineLevel="0" max="6404" min="6404" style="381" width="5"/>
    <col collapsed="false" customWidth="true" hidden="false" outlineLevel="0" max="6405" min="6405" style="381" width="27.71"/>
    <col collapsed="false" customWidth="true" hidden="false" outlineLevel="0" max="6406" min="6406" style="381" width="14.42"/>
    <col collapsed="false" customWidth="false" hidden="false" outlineLevel="0" max="6656" min="6407" style="381" width="11.57"/>
    <col collapsed="false" customWidth="true" hidden="false" outlineLevel="0" max="6657" min="6657" style="381" width="3.71"/>
    <col collapsed="false" customWidth="true" hidden="false" outlineLevel="0" max="6658" min="6658" style="381" width="26.71"/>
    <col collapsed="false" customWidth="true" hidden="false" outlineLevel="0" max="6659" min="6659" style="381" width="7.71"/>
    <col collapsed="false" customWidth="true" hidden="false" outlineLevel="0" max="6660" min="6660" style="381" width="5"/>
    <col collapsed="false" customWidth="true" hidden="false" outlineLevel="0" max="6661" min="6661" style="381" width="27.71"/>
    <col collapsed="false" customWidth="true" hidden="false" outlineLevel="0" max="6662" min="6662" style="381" width="14.42"/>
    <col collapsed="false" customWidth="false" hidden="false" outlineLevel="0" max="6912" min="6663" style="381" width="11.57"/>
    <col collapsed="false" customWidth="true" hidden="false" outlineLevel="0" max="6913" min="6913" style="381" width="3.71"/>
    <col collapsed="false" customWidth="true" hidden="false" outlineLevel="0" max="6914" min="6914" style="381" width="26.71"/>
    <col collapsed="false" customWidth="true" hidden="false" outlineLevel="0" max="6915" min="6915" style="381" width="7.71"/>
    <col collapsed="false" customWidth="true" hidden="false" outlineLevel="0" max="6916" min="6916" style="381" width="5"/>
    <col collapsed="false" customWidth="true" hidden="false" outlineLevel="0" max="6917" min="6917" style="381" width="27.71"/>
    <col collapsed="false" customWidth="true" hidden="false" outlineLevel="0" max="6918" min="6918" style="381" width="14.42"/>
    <col collapsed="false" customWidth="false" hidden="false" outlineLevel="0" max="7168" min="6919" style="381" width="11.57"/>
    <col collapsed="false" customWidth="true" hidden="false" outlineLevel="0" max="7169" min="7169" style="381" width="3.71"/>
    <col collapsed="false" customWidth="true" hidden="false" outlineLevel="0" max="7170" min="7170" style="381" width="26.71"/>
    <col collapsed="false" customWidth="true" hidden="false" outlineLevel="0" max="7171" min="7171" style="381" width="7.71"/>
    <col collapsed="false" customWidth="true" hidden="false" outlineLevel="0" max="7172" min="7172" style="381" width="5"/>
    <col collapsed="false" customWidth="true" hidden="false" outlineLevel="0" max="7173" min="7173" style="381" width="27.71"/>
    <col collapsed="false" customWidth="true" hidden="false" outlineLevel="0" max="7174" min="7174" style="381" width="14.42"/>
    <col collapsed="false" customWidth="false" hidden="false" outlineLevel="0" max="7424" min="7175" style="381" width="11.57"/>
    <col collapsed="false" customWidth="true" hidden="false" outlineLevel="0" max="7425" min="7425" style="381" width="3.71"/>
    <col collapsed="false" customWidth="true" hidden="false" outlineLevel="0" max="7426" min="7426" style="381" width="26.71"/>
    <col collapsed="false" customWidth="true" hidden="false" outlineLevel="0" max="7427" min="7427" style="381" width="7.71"/>
    <col collapsed="false" customWidth="true" hidden="false" outlineLevel="0" max="7428" min="7428" style="381" width="5"/>
    <col collapsed="false" customWidth="true" hidden="false" outlineLevel="0" max="7429" min="7429" style="381" width="27.71"/>
    <col collapsed="false" customWidth="true" hidden="false" outlineLevel="0" max="7430" min="7430" style="381" width="14.42"/>
    <col collapsed="false" customWidth="false" hidden="false" outlineLevel="0" max="7680" min="7431" style="381" width="11.57"/>
    <col collapsed="false" customWidth="true" hidden="false" outlineLevel="0" max="7681" min="7681" style="381" width="3.71"/>
    <col collapsed="false" customWidth="true" hidden="false" outlineLevel="0" max="7682" min="7682" style="381" width="26.71"/>
    <col collapsed="false" customWidth="true" hidden="false" outlineLevel="0" max="7683" min="7683" style="381" width="7.71"/>
    <col collapsed="false" customWidth="true" hidden="false" outlineLevel="0" max="7684" min="7684" style="381" width="5"/>
    <col collapsed="false" customWidth="true" hidden="false" outlineLevel="0" max="7685" min="7685" style="381" width="27.71"/>
    <col collapsed="false" customWidth="true" hidden="false" outlineLevel="0" max="7686" min="7686" style="381" width="14.42"/>
    <col collapsed="false" customWidth="false" hidden="false" outlineLevel="0" max="7936" min="7687" style="381" width="11.57"/>
    <col collapsed="false" customWidth="true" hidden="false" outlineLevel="0" max="7937" min="7937" style="381" width="3.71"/>
    <col collapsed="false" customWidth="true" hidden="false" outlineLevel="0" max="7938" min="7938" style="381" width="26.71"/>
    <col collapsed="false" customWidth="true" hidden="false" outlineLevel="0" max="7939" min="7939" style="381" width="7.71"/>
    <col collapsed="false" customWidth="true" hidden="false" outlineLevel="0" max="7940" min="7940" style="381" width="5"/>
    <col collapsed="false" customWidth="true" hidden="false" outlineLevel="0" max="7941" min="7941" style="381" width="27.71"/>
    <col collapsed="false" customWidth="true" hidden="false" outlineLevel="0" max="7942" min="7942" style="381" width="14.42"/>
    <col collapsed="false" customWidth="false" hidden="false" outlineLevel="0" max="8192" min="7943" style="381" width="11.57"/>
    <col collapsed="false" customWidth="true" hidden="false" outlineLevel="0" max="8193" min="8193" style="381" width="3.71"/>
    <col collapsed="false" customWidth="true" hidden="false" outlineLevel="0" max="8194" min="8194" style="381" width="26.71"/>
    <col collapsed="false" customWidth="true" hidden="false" outlineLevel="0" max="8195" min="8195" style="381" width="7.71"/>
    <col collapsed="false" customWidth="true" hidden="false" outlineLevel="0" max="8196" min="8196" style="381" width="5"/>
    <col collapsed="false" customWidth="true" hidden="false" outlineLevel="0" max="8197" min="8197" style="381" width="27.71"/>
    <col collapsed="false" customWidth="true" hidden="false" outlineLevel="0" max="8198" min="8198" style="381" width="14.42"/>
    <col collapsed="false" customWidth="false" hidden="false" outlineLevel="0" max="8448" min="8199" style="381" width="11.57"/>
    <col collapsed="false" customWidth="true" hidden="false" outlineLevel="0" max="8449" min="8449" style="381" width="3.71"/>
    <col collapsed="false" customWidth="true" hidden="false" outlineLevel="0" max="8450" min="8450" style="381" width="26.71"/>
    <col collapsed="false" customWidth="true" hidden="false" outlineLevel="0" max="8451" min="8451" style="381" width="7.71"/>
    <col collapsed="false" customWidth="true" hidden="false" outlineLevel="0" max="8452" min="8452" style="381" width="5"/>
    <col collapsed="false" customWidth="true" hidden="false" outlineLevel="0" max="8453" min="8453" style="381" width="27.71"/>
    <col collapsed="false" customWidth="true" hidden="false" outlineLevel="0" max="8454" min="8454" style="381" width="14.42"/>
    <col collapsed="false" customWidth="false" hidden="false" outlineLevel="0" max="8704" min="8455" style="381" width="11.57"/>
    <col collapsed="false" customWidth="true" hidden="false" outlineLevel="0" max="8705" min="8705" style="381" width="3.71"/>
    <col collapsed="false" customWidth="true" hidden="false" outlineLevel="0" max="8706" min="8706" style="381" width="26.71"/>
    <col collapsed="false" customWidth="true" hidden="false" outlineLevel="0" max="8707" min="8707" style="381" width="7.71"/>
    <col collapsed="false" customWidth="true" hidden="false" outlineLevel="0" max="8708" min="8708" style="381" width="5"/>
    <col collapsed="false" customWidth="true" hidden="false" outlineLevel="0" max="8709" min="8709" style="381" width="27.71"/>
    <col collapsed="false" customWidth="true" hidden="false" outlineLevel="0" max="8710" min="8710" style="381" width="14.42"/>
    <col collapsed="false" customWidth="false" hidden="false" outlineLevel="0" max="8960" min="8711" style="381" width="11.57"/>
    <col collapsed="false" customWidth="true" hidden="false" outlineLevel="0" max="8961" min="8961" style="381" width="3.71"/>
    <col collapsed="false" customWidth="true" hidden="false" outlineLevel="0" max="8962" min="8962" style="381" width="26.71"/>
    <col collapsed="false" customWidth="true" hidden="false" outlineLevel="0" max="8963" min="8963" style="381" width="7.71"/>
    <col collapsed="false" customWidth="true" hidden="false" outlineLevel="0" max="8964" min="8964" style="381" width="5"/>
    <col collapsed="false" customWidth="true" hidden="false" outlineLevel="0" max="8965" min="8965" style="381" width="27.71"/>
    <col collapsed="false" customWidth="true" hidden="false" outlineLevel="0" max="8966" min="8966" style="381" width="14.42"/>
    <col collapsed="false" customWidth="false" hidden="false" outlineLevel="0" max="9216" min="8967" style="381" width="11.57"/>
    <col collapsed="false" customWidth="true" hidden="false" outlineLevel="0" max="9217" min="9217" style="381" width="3.71"/>
    <col collapsed="false" customWidth="true" hidden="false" outlineLevel="0" max="9218" min="9218" style="381" width="26.71"/>
    <col collapsed="false" customWidth="true" hidden="false" outlineLevel="0" max="9219" min="9219" style="381" width="7.71"/>
    <col collapsed="false" customWidth="true" hidden="false" outlineLevel="0" max="9220" min="9220" style="381" width="5"/>
    <col collapsed="false" customWidth="true" hidden="false" outlineLevel="0" max="9221" min="9221" style="381" width="27.71"/>
    <col collapsed="false" customWidth="true" hidden="false" outlineLevel="0" max="9222" min="9222" style="381" width="14.42"/>
    <col collapsed="false" customWidth="false" hidden="false" outlineLevel="0" max="9472" min="9223" style="381" width="11.57"/>
    <col collapsed="false" customWidth="true" hidden="false" outlineLevel="0" max="9473" min="9473" style="381" width="3.71"/>
    <col collapsed="false" customWidth="true" hidden="false" outlineLevel="0" max="9474" min="9474" style="381" width="26.71"/>
    <col collapsed="false" customWidth="true" hidden="false" outlineLevel="0" max="9475" min="9475" style="381" width="7.71"/>
    <col collapsed="false" customWidth="true" hidden="false" outlineLevel="0" max="9476" min="9476" style="381" width="5"/>
    <col collapsed="false" customWidth="true" hidden="false" outlineLevel="0" max="9477" min="9477" style="381" width="27.71"/>
    <col collapsed="false" customWidth="true" hidden="false" outlineLevel="0" max="9478" min="9478" style="381" width="14.42"/>
    <col collapsed="false" customWidth="false" hidden="false" outlineLevel="0" max="9728" min="9479" style="381" width="11.57"/>
    <col collapsed="false" customWidth="true" hidden="false" outlineLevel="0" max="9729" min="9729" style="381" width="3.71"/>
    <col collapsed="false" customWidth="true" hidden="false" outlineLevel="0" max="9730" min="9730" style="381" width="26.71"/>
    <col collapsed="false" customWidth="true" hidden="false" outlineLevel="0" max="9731" min="9731" style="381" width="7.71"/>
    <col collapsed="false" customWidth="true" hidden="false" outlineLevel="0" max="9732" min="9732" style="381" width="5"/>
    <col collapsed="false" customWidth="true" hidden="false" outlineLevel="0" max="9733" min="9733" style="381" width="27.71"/>
    <col collapsed="false" customWidth="true" hidden="false" outlineLevel="0" max="9734" min="9734" style="381" width="14.42"/>
    <col collapsed="false" customWidth="false" hidden="false" outlineLevel="0" max="9984" min="9735" style="381" width="11.57"/>
    <col collapsed="false" customWidth="true" hidden="false" outlineLevel="0" max="9985" min="9985" style="381" width="3.71"/>
    <col collapsed="false" customWidth="true" hidden="false" outlineLevel="0" max="9986" min="9986" style="381" width="26.71"/>
    <col collapsed="false" customWidth="true" hidden="false" outlineLevel="0" max="9987" min="9987" style="381" width="7.71"/>
    <col collapsed="false" customWidth="true" hidden="false" outlineLevel="0" max="9988" min="9988" style="381" width="5"/>
    <col collapsed="false" customWidth="true" hidden="false" outlineLevel="0" max="9989" min="9989" style="381" width="27.71"/>
    <col collapsed="false" customWidth="true" hidden="false" outlineLevel="0" max="9990" min="9990" style="381" width="14.42"/>
    <col collapsed="false" customWidth="false" hidden="false" outlineLevel="0" max="10240" min="9991" style="381" width="11.57"/>
    <col collapsed="false" customWidth="true" hidden="false" outlineLevel="0" max="10241" min="10241" style="381" width="3.71"/>
    <col collapsed="false" customWidth="true" hidden="false" outlineLevel="0" max="10242" min="10242" style="381" width="26.71"/>
    <col collapsed="false" customWidth="true" hidden="false" outlineLevel="0" max="10243" min="10243" style="381" width="7.71"/>
    <col collapsed="false" customWidth="true" hidden="false" outlineLevel="0" max="10244" min="10244" style="381" width="5"/>
    <col collapsed="false" customWidth="true" hidden="false" outlineLevel="0" max="10245" min="10245" style="381" width="27.71"/>
    <col collapsed="false" customWidth="true" hidden="false" outlineLevel="0" max="10246" min="10246" style="381" width="14.42"/>
    <col collapsed="false" customWidth="false" hidden="false" outlineLevel="0" max="10496" min="10247" style="381" width="11.57"/>
    <col collapsed="false" customWidth="true" hidden="false" outlineLevel="0" max="10497" min="10497" style="381" width="3.71"/>
    <col collapsed="false" customWidth="true" hidden="false" outlineLevel="0" max="10498" min="10498" style="381" width="26.71"/>
    <col collapsed="false" customWidth="true" hidden="false" outlineLevel="0" max="10499" min="10499" style="381" width="7.71"/>
    <col collapsed="false" customWidth="true" hidden="false" outlineLevel="0" max="10500" min="10500" style="381" width="5"/>
    <col collapsed="false" customWidth="true" hidden="false" outlineLevel="0" max="10501" min="10501" style="381" width="27.71"/>
    <col collapsed="false" customWidth="true" hidden="false" outlineLevel="0" max="10502" min="10502" style="381" width="14.42"/>
    <col collapsed="false" customWidth="false" hidden="false" outlineLevel="0" max="10752" min="10503" style="381" width="11.57"/>
    <col collapsed="false" customWidth="true" hidden="false" outlineLevel="0" max="10753" min="10753" style="381" width="3.71"/>
    <col collapsed="false" customWidth="true" hidden="false" outlineLevel="0" max="10754" min="10754" style="381" width="26.71"/>
    <col collapsed="false" customWidth="true" hidden="false" outlineLevel="0" max="10755" min="10755" style="381" width="7.71"/>
    <col collapsed="false" customWidth="true" hidden="false" outlineLevel="0" max="10756" min="10756" style="381" width="5"/>
    <col collapsed="false" customWidth="true" hidden="false" outlineLevel="0" max="10757" min="10757" style="381" width="27.71"/>
    <col collapsed="false" customWidth="true" hidden="false" outlineLevel="0" max="10758" min="10758" style="381" width="14.42"/>
    <col collapsed="false" customWidth="false" hidden="false" outlineLevel="0" max="11008" min="10759" style="381" width="11.57"/>
    <col collapsed="false" customWidth="true" hidden="false" outlineLevel="0" max="11009" min="11009" style="381" width="3.71"/>
    <col collapsed="false" customWidth="true" hidden="false" outlineLevel="0" max="11010" min="11010" style="381" width="26.71"/>
    <col collapsed="false" customWidth="true" hidden="false" outlineLevel="0" max="11011" min="11011" style="381" width="7.71"/>
    <col collapsed="false" customWidth="true" hidden="false" outlineLevel="0" max="11012" min="11012" style="381" width="5"/>
    <col collapsed="false" customWidth="true" hidden="false" outlineLevel="0" max="11013" min="11013" style="381" width="27.71"/>
    <col collapsed="false" customWidth="true" hidden="false" outlineLevel="0" max="11014" min="11014" style="381" width="14.42"/>
    <col collapsed="false" customWidth="false" hidden="false" outlineLevel="0" max="11264" min="11015" style="381" width="11.57"/>
    <col collapsed="false" customWidth="true" hidden="false" outlineLevel="0" max="11265" min="11265" style="381" width="3.71"/>
    <col collapsed="false" customWidth="true" hidden="false" outlineLevel="0" max="11266" min="11266" style="381" width="26.71"/>
    <col collapsed="false" customWidth="true" hidden="false" outlineLevel="0" max="11267" min="11267" style="381" width="7.71"/>
    <col collapsed="false" customWidth="true" hidden="false" outlineLevel="0" max="11268" min="11268" style="381" width="5"/>
    <col collapsed="false" customWidth="true" hidden="false" outlineLevel="0" max="11269" min="11269" style="381" width="27.71"/>
    <col collapsed="false" customWidth="true" hidden="false" outlineLevel="0" max="11270" min="11270" style="381" width="14.42"/>
    <col collapsed="false" customWidth="false" hidden="false" outlineLevel="0" max="11520" min="11271" style="381" width="11.57"/>
    <col collapsed="false" customWidth="true" hidden="false" outlineLevel="0" max="11521" min="11521" style="381" width="3.71"/>
    <col collapsed="false" customWidth="true" hidden="false" outlineLevel="0" max="11522" min="11522" style="381" width="26.71"/>
    <col collapsed="false" customWidth="true" hidden="false" outlineLevel="0" max="11523" min="11523" style="381" width="7.71"/>
    <col collapsed="false" customWidth="true" hidden="false" outlineLevel="0" max="11524" min="11524" style="381" width="5"/>
    <col collapsed="false" customWidth="true" hidden="false" outlineLevel="0" max="11525" min="11525" style="381" width="27.71"/>
    <col collapsed="false" customWidth="true" hidden="false" outlineLevel="0" max="11526" min="11526" style="381" width="14.42"/>
    <col collapsed="false" customWidth="false" hidden="false" outlineLevel="0" max="11776" min="11527" style="381" width="11.57"/>
    <col collapsed="false" customWidth="true" hidden="false" outlineLevel="0" max="11777" min="11777" style="381" width="3.71"/>
    <col collapsed="false" customWidth="true" hidden="false" outlineLevel="0" max="11778" min="11778" style="381" width="26.71"/>
    <col collapsed="false" customWidth="true" hidden="false" outlineLevel="0" max="11779" min="11779" style="381" width="7.71"/>
    <col collapsed="false" customWidth="true" hidden="false" outlineLevel="0" max="11780" min="11780" style="381" width="5"/>
    <col collapsed="false" customWidth="true" hidden="false" outlineLevel="0" max="11781" min="11781" style="381" width="27.71"/>
    <col collapsed="false" customWidth="true" hidden="false" outlineLevel="0" max="11782" min="11782" style="381" width="14.42"/>
    <col collapsed="false" customWidth="false" hidden="false" outlineLevel="0" max="12032" min="11783" style="381" width="11.57"/>
    <col collapsed="false" customWidth="true" hidden="false" outlineLevel="0" max="12033" min="12033" style="381" width="3.71"/>
    <col collapsed="false" customWidth="true" hidden="false" outlineLevel="0" max="12034" min="12034" style="381" width="26.71"/>
    <col collapsed="false" customWidth="true" hidden="false" outlineLevel="0" max="12035" min="12035" style="381" width="7.71"/>
    <col collapsed="false" customWidth="true" hidden="false" outlineLevel="0" max="12036" min="12036" style="381" width="5"/>
    <col collapsed="false" customWidth="true" hidden="false" outlineLevel="0" max="12037" min="12037" style="381" width="27.71"/>
    <col collapsed="false" customWidth="true" hidden="false" outlineLevel="0" max="12038" min="12038" style="381" width="14.42"/>
    <col collapsed="false" customWidth="false" hidden="false" outlineLevel="0" max="12288" min="12039" style="381" width="11.57"/>
    <col collapsed="false" customWidth="true" hidden="false" outlineLevel="0" max="12289" min="12289" style="381" width="3.71"/>
    <col collapsed="false" customWidth="true" hidden="false" outlineLevel="0" max="12290" min="12290" style="381" width="26.71"/>
    <col collapsed="false" customWidth="true" hidden="false" outlineLevel="0" max="12291" min="12291" style="381" width="7.71"/>
    <col collapsed="false" customWidth="true" hidden="false" outlineLevel="0" max="12292" min="12292" style="381" width="5"/>
    <col collapsed="false" customWidth="true" hidden="false" outlineLevel="0" max="12293" min="12293" style="381" width="27.71"/>
    <col collapsed="false" customWidth="true" hidden="false" outlineLevel="0" max="12294" min="12294" style="381" width="14.42"/>
    <col collapsed="false" customWidth="false" hidden="false" outlineLevel="0" max="12544" min="12295" style="381" width="11.57"/>
    <col collapsed="false" customWidth="true" hidden="false" outlineLevel="0" max="12545" min="12545" style="381" width="3.71"/>
    <col collapsed="false" customWidth="true" hidden="false" outlineLevel="0" max="12546" min="12546" style="381" width="26.71"/>
    <col collapsed="false" customWidth="true" hidden="false" outlineLevel="0" max="12547" min="12547" style="381" width="7.71"/>
    <col collapsed="false" customWidth="true" hidden="false" outlineLevel="0" max="12548" min="12548" style="381" width="5"/>
    <col collapsed="false" customWidth="true" hidden="false" outlineLevel="0" max="12549" min="12549" style="381" width="27.71"/>
    <col collapsed="false" customWidth="true" hidden="false" outlineLevel="0" max="12550" min="12550" style="381" width="14.42"/>
    <col collapsed="false" customWidth="false" hidden="false" outlineLevel="0" max="12800" min="12551" style="381" width="11.57"/>
    <col collapsed="false" customWidth="true" hidden="false" outlineLevel="0" max="12801" min="12801" style="381" width="3.71"/>
    <col collapsed="false" customWidth="true" hidden="false" outlineLevel="0" max="12802" min="12802" style="381" width="26.71"/>
    <col collapsed="false" customWidth="true" hidden="false" outlineLevel="0" max="12803" min="12803" style="381" width="7.71"/>
    <col collapsed="false" customWidth="true" hidden="false" outlineLevel="0" max="12804" min="12804" style="381" width="5"/>
    <col collapsed="false" customWidth="true" hidden="false" outlineLevel="0" max="12805" min="12805" style="381" width="27.71"/>
    <col collapsed="false" customWidth="true" hidden="false" outlineLevel="0" max="12806" min="12806" style="381" width="14.42"/>
    <col collapsed="false" customWidth="false" hidden="false" outlineLevel="0" max="13056" min="12807" style="381" width="11.57"/>
    <col collapsed="false" customWidth="true" hidden="false" outlineLevel="0" max="13057" min="13057" style="381" width="3.71"/>
    <col collapsed="false" customWidth="true" hidden="false" outlineLevel="0" max="13058" min="13058" style="381" width="26.71"/>
    <col collapsed="false" customWidth="true" hidden="false" outlineLevel="0" max="13059" min="13059" style="381" width="7.71"/>
    <col collapsed="false" customWidth="true" hidden="false" outlineLevel="0" max="13060" min="13060" style="381" width="5"/>
    <col collapsed="false" customWidth="true" hidden="false" outlineLevel="0" max="13061" min="13061" style="381" width="27.71"/>
    <col collapsed="false" customWidth="true" hidden="false" outlineLevel="0" max="13062" min="13062" style="381" width="14.42"/>
    <col collapsed="false" customWidth="false" hidden="false" outlineLevel="0" max="13312" min="13063" style="381" width="11.57"/>
    <col collapsed="false" customWidth="true" hidden="false" outlineLevel="0" max="13313" min="13313" style="381" width="3.71"/>
    <col collapsed="false" customWidth="true" hidden="false" outlineLevel="0" max="13314" min="13314" style="381" width="26.71"/>
    <col collapsed="false" customWidth="true" hidden="false" outlineLevel="0" max="13315" min="13315" style="381" width="7.71"/>
    <col collapsed="false" customWidth="true" hidden="false" outlineLevel="0" max="13316" min="13316" style="381" width="5"/>
    <col collapsed="false" customWidth="true" hidden="false" outlineLevel="0" max="13317" min="13317" style="381" width="27.71"/>
    <col collapsed="false" customWidth="true" hidden="false" outlineLevel="0" max="13318" min="13318" style="381" width="14.42"/>
    <col collapsed="false" customWidth="false" hidden="false" outlineLevel="0" max="13568" min="13319" style="381" width="11.57"/>
    <col collapsed="false" customWidth="true" hidden="false" outlineLevel="0" max="13569" min="13569" style="381" width="3.71"/>
    <col collapsed="false" customWidth="true" hidden="false" outlineLevel="0" max="13570" min="13570" style="381" width="26.71"/>
    <col collapsed="false" customWidth="true" hidden="false" outlineLevel="0" max="13571" min="13571" style="381" width="7.71"/>
    <col collapsed="false" customWidth="true" hidden="false" outlineLevel="0" max="13572" min="13572" style="381" width="5"/>
    <col collapsed="false" customWidth="true" hidden="false" outlineLevel="0" max="13573" min="13573" style="381" width="27.71"/>
    <col collapsed="false" customWidth="true" hidden="false" outlineLevel="0" max="13574" min="13574" style="381" width="14.42"/>
    <col collapsed="false" customWidth="false" hidden="false" outlineLevel="0" max="13824" min="13575" style="381" width="11.57"/>
    <col collapsed="false" customWidth="true" hidden="false" outlineLevel="0" max="13825" min="13825" style="381" width="3.71"/>
    <col collapsed="false" customWidth="true" hidden="false" outlineLevel="0" max="13826" min="13826" style="381" width="26.71"/>
    <col collapsed="false" customWidth="true" hidden="false" outlineLevel="0" max="13827" min="13827" style="381" width="7.71"/>
    <col collapsed="false" customWidth="true" hidden="false" outlineLevel="0" max="13828" min="13828" style="381" width="5"/>
    <col collapsed="false" customWidth="true" hidden="false" outlineLevel="0" max="13829" min="13829" style="381" width="27.71"/>
    <col collapsed="false" customWidth="true" hidden="false" outlineLevel="0" max="13830" min="13830" style="381" width="14.42"/>
    <col collapsed="false" customWidth="false" hidden="false" outlineLevel="0" max="14080" min="13831" style="381" width="11.57"/>
    <col collapsed="false" customWidth="true" hidden="false" outlineLevel="0" max="14081" min="14081" style="381" width="3.71"/>
    <col collapsed="false" customWidth="true" hidden="false" outlineLevel="0" max="14082" min="14082" style="381" width="26.71"/>
    <col collapsed="false" customWidth="true" hidden="false" outlineLevel="0" max="14083" min="14083" style="381" width="7.71"/>
    <col collapsed="false" customWidth="true" hidden="false" outlineLevel="0" max="14084" min="14084" style="381" width="5"/>
    <col collapsed="false" customWidth="true" hidden="false" outlineLevel="0" max="14085" min="14085" style="381" width="27.71"/>
    <col collapsed="false" customWidth="true" hidden="false" outlineLevel="0" max="14086" min="14086" style="381" width="14.42"/>
    <col collapsed="false" customWidth="false" hidden="false" outlineLevel="0" max="14336" min="14087" style="381" width="11.57"/>
    <col collapsed="false" customWidth="true" hidden="false" outlineLevel="0" max="14337" min="14337" style="381" width="3.71"/>
    <col collapsed="false" customWidth="true" hidden="false" outlineLevel="0" max="14338" min="14338" style="381" width="26.71"/>
    <col collapsed="false" customWidth="true" hidden="false" outlineLevel="0" max="14339" min="14339" style="381" width="7.71"/>
    <col collapsed="false" customWidth="true" hidden="false" outlineLevel="0" max="14340" min="14340" style="381" width="5"/>
    <col collapsed="false" customWidth="true" hidden="false" outlineLevel="0" max="14341" min="14341" style="381" width="27.71"/>
    <col collapsed="false" customWidth="true" hidden="false" outlineLevel="0" max="14342" min="14342" style="381" width="14.42"/>
    <col collapsed="false" customWidth="false" hidden="false" outlineLevel="0" max="14592" min="14343" style="381" width="11.57"/>
    <col collapsed="false" customWidth="true" hidden="false" outlineLevel="0" max="14593" min="14593" style="381" width="3.71"/>
    <col collapsed="false" customWidth="true" hidden="false" outlineLevel="0" max="14594" min="14594" style="381" width="26.71"/>
    <col collapsed="false" customWidth="true" hidden="false" outlineLevel="0" max="14595" min="14595" style="381" width="7.71"/>
    <col collapsed="false" customWidth="true" hidden="false" outlineLevel="0" max="14596" min="14596" style="381" width="5"/>
    <col collapsed="false" customWidth="true" hidden="false" outlineLevel="0" max="14597" min="14597" style="381" width="27.71"/>
    <col collapsed="false" customWidth="true" hidden="false" outlineLevel="0" max="14598" min="14598" style="381" width="14.42"/>
    <col collapsed="false" customWidth="false" hidden="false" outlineLevel="0" max="14848" min="14599" style="381" width="11.57"/>
    <col collapsed="false" customWidth="true" hidden="false" outlineLevel="0" max="14849" min="14849" style="381" width="3.71"/>
    <col collapsed="false" customWidth="true" hidden="false" outlineLevel="0" max="14850" min="14850" style="381" width="26.71"/>
    <col collapsed="false" customWidth="true" hidden="false" outlineLevel="0" max="14851" min="14851" style="381" width="7.71"/>
    <col collapsed="false" customWidth="true" hidden="false" outlineLevel="0" max="14852" min="14852" style="381" width="5"/>
    <col collapsed="false" customWidth="true" hidden="false" outlineLevel="0" max="14853" min="14853" style="381" width="27.71"/>
    <col collapsed="false" customWidth="true" hidden="false" outlineLevel="0" max="14854" min="14854" style="381" width="14.42"/>
    <col collapsed="false" customWidth="false" hidden="false" outlineLevel="0" max="15104" min="14855" style="381" width="11.57"/>
    <col collapsed="false" customWidth="true" hidden="false" outlineLevel="0" max="15105" min="15105" style="381" width="3.71"/>
    <col collapsed="false" customWidth="true" hidden="false" outlineLevel="0" max="15106" min="15106" style="381" width="26.71"/>
    <col collapsed="false" customWidth="true" hidden="false" outlineLevel="0" max="15107" min="15107" style="381" width="7.71"/>
    <col collapsed="false" customWidth="true" hidden="false" outlineLevel="0" max="15108" min="15108" style="381" width="5"/>
    <col collapsed="false" customWidth="true" hidden="false" outlineLevel="0" max="15109" min="15109" style="381" width="27.71"/>
    <col collapsed="false" customWidth="true" hidden="false" outlineLevel="0" max="15110" min="15110" style="381" width="14.42"/>
    <col collapsed="false" customWidth="false" hidden="false" outlineLevel="0" max="15360" min="15111" style="381" width="11.57"/>
    <col collapsed="false" customWidth="true" hidden="false" outlineLevel="0" max="15361" min="15361" style="381" width="3.71"/>
    <col collapsed="false" customWidth="true" hidden="false" outlineLevel="0" max="15362" min="15362" style="381" width="26.71"/>
    <col collapsed="false" customWidth="true" hidden="false" outlineLevel="0" max="15363" min="15363" style="381" width="7.71"/>
    <col collapsed="false" customWidth="true" hidden="false" outlineLevel="0" max="15364" min="15364" style="381" width="5"/>
    <col collapsed="false" customWidth="true" hidden="false" outlineLevel="0" max="15365" min="15365" style="381" width="27.71"/>
    <col collapsed="false" customWidth="true" hidden="false" outlineLevel="0" max="15366" min="15366" style="381" width="14.42"/>
    <col collapsed="false" customWidth="false" hidden="false" outlineLevel="0" max="15616" min="15367" style="381" width="11.57"/>
    <col collapsed="false" customWidth="true" hidden="false" outlineLevel="0" max="15617" min="15617" style="381" width="3.71"/>
    <col collapsed="false" customWidth="true" hidden="false" outlineLevel="0" max="15618" min="15618" style="381" width="26.71"/>
    <col collapsed="false" customWidth="true" hidden="false" outlineLevel="0" max="15619" min="15619" style="381" width="7.71"/>
    <col collapsed="false" customWidth="true" hidden="false" outlineLevel="0" max="15620" min="15620" style="381" width="5"/>
    <col collapsed="false" customWidth="true" hidden="false" outlineLevel="0" max="15621" min="15621" style="381" width="27.71"/>
    <col collapsed="false" customWidth="true" hidden="false" outlineLevel="0" max="15622" min="15622" style="381" width="14.42"/>
    <col collapsed="false" customWidth="false" hidden="false" outlineLevel="0" max="15872" min="15623" style="381" width="11.57"/>
    <col collapsed="false" customWidth="true" hidden="false" outlineLevel="0" max="15873" min="15873" style="381" width="3.71"/>
    <col collapsed="false" customWidth="true" hidden="false" outlineLevel="0" max="15874" min="15874" style="381" width="26.71"/>
    <col collapsed="false" customWidth="true" hidden="false" outlineLevel="0" max="15875" min="15875" style="381" width="7.71"/>
    <col collapsed="false" customWidth="true" hidden="false" outlineLevel="0" max="15876" min="15876" style="381" width="5"/>
    <col collapsed="false" customWidth="true" hidden="false" outlineLevel="0" max="15877" min="15877" style="381" width="27.71"/>
    <col collapsed="false" customWidth="true" hidden="false" outlineLevel="0" max="15878" min="15878" style="381" width="14.42"/>
    <col collapsed="false" customWidth="false" hidden="false" outlineLevel="0" max="16128" min="15879" style="381" width="11.57"/>
    <col collapsed="false" customWidth="true" hidden="false" outlineLevel="0" max="16129" min="16129" style="381" width="3.71"/>
    <col collapsed="false" customWidth="true" hidden="false" outlineLevel="0" max="16130" min="16130" style="381" width="26.71"/>
    <col collapsed="false" customWidth="true" hidden="false" outlineLevel="0" max="16131" min="16131" style="381" width="7.71"/>
    <col collapsed="false" customWidth="true" hidden="false" outlineLevel="0" max="16132" min="16132" style="381" width="5"/>
    <col collapsed="false" customWidth="true" hidden="false" outlineLevel="0" max="16133" min="16133" style="381" width="27.71"/>
    <col collapsed="false" customWidth="true" hidden="false" outlineLevel="0" max="16134" min="16134" style="381" width="14.42"/>
    <col collapsed="false" customWidth="false" hidden="false" outlineLevel="0" max="16384" min="16135" style="381" width="11.57"/>
  </cols>
  <sheetData>
    <row r="1" customFormat="false" ht="12.75" hidden="false" customHeight="true" outlineLevel="0" collapsed="false">
      <c r="B1" s="382" t="s">
        <v>317</v>
      </c>
      <c r="C1" s="382"/>
      <c r="D1" s="382"/>
      <c r="E1" s="382"/>
      <c r="F1" s="382"/>
    </row>
    <row r="2" customFormat="false" ht="12.75" hidden="false" customHeight="false" outlineLevel="0" collapsed="false">
      <c r="B2" s="383" t="s">
        <v>318</v>
      </c>
      <c r="C2" s="383"/>
      <c r="D2" s="383"/>
      <c r="E2" s="383"/>
      <c r="F2" s="383"/>
    </row>
    <row r="3" s="59" customFormat="true" ht="15.75" hidden="false" customHeight="true" outlineLevel="0" collapsed="false">
      <c r="A3" s="301" t="s">
        <v>319</v>
      </c>
      <c r="B3" s="301"/>
      <c r="C3" s="301"/>
      <c r="D3" s="301"/>
      <c r="E3" s="301"/>
      <c r="F3" s="301"/>
      <c r="G3" s="384"/>
      <c r="H3" s="384"/>
      <c r="I3" s="384"/>
      <c r="J3" s="384"/>
      <c r="K3" s="384"/>
      <c r="L3" s="384"/>
      <c r="M3" s="384"/>
      <c r="N3" s="384"/>
      <c r="O3" s="384"/>
    </row>
    <row r="4" s="59" customFormat="true" ht="18" hidden="false" customHeight="true" outlineLevel="0" collapsed="false">
      <c r="A4" s="385" t="s">
        <v>320</v>
      </c>
      <c r="B4" s="385"/>
      <c r="C4" s="385"/>
      <c r="D4" s="385"/>
      <c r="E4" s="385"/>
      <c r="F4" s="385"/>
      <c r="G4" s="386"/>
      <c r="H4" s="386"/>
      <c r="I4" s="386"/>
      <c r="J4" s="386"/>
      <c r="K4" s="386"/>
      <c r="L4" s="386"/>
      <c r="M4" s="386"/>
      <c r="N4" s="386"/>
      <c r="O4" s="387"/>
    </row>
    <row r="5" customFormat="false" ht="29.25" hidden="false" customHeight="true" outlineLevel="0" collapsed="false">
      <c r="A5" s="388" t="s">
        <v>321</v>
      </c>
      <c r="B5" s="388"/>
      <c r="C5" s="388"/>
      <c r="D5" s="388"/>
      <c r="E5" s="388"/>
      <c r="F5" s="388"/>
      <c r="G5" s="388"/>
    </row>
    <row r="6" s="33" customFormat="true" ht="15.75" hidden="false" customHeight="false" outlineLevel="0" collapsed="false">
      <c r="A6" s="389" t="s">
        <v>322</v>
      </c>
      <c r="B6" s="389"/>
      <c r="C6" s="389"/>
      <c r="D6" s="389"/>
      <c r="E6" s="389"/>
      <c r="F6" s="389"/>
      <c r="G6" s="389"/>
      <c r="H6" s="389"/>
      <c r="I6" s="389"/>
      <c r="J6" s="389"/>
      <c r="K6" s="389"/>
      <c r="L6" s="389"/>
      <c r="M6" s="389"/>
      <c r="N6" s="390"/>
      <c r="O6" s="390"/>
      <c r="P6" s="391"/>
    </row>
    <row r="7" s="394" customFormat="true" ht="15.75" hidden="false" customHeight="false" outlineLevel="0" collapsed="false">
      <c r="A7" s="392" t="s">
        <v>323</v>
      </c>
      <c r="B7" s="393"/>
      <c r="C7" s="392"/>
      <c r="D7" s="393"/>
      <c r="E7" s="393"/>
      <c r="F7" s="393"/>
      <c r="G7" s="393"/>
      <c r="H7" s="393"/>
      <c r="I7" s="393"/>
      <c r="J7" s="393"/>
      <c r="K7" s="393"/>
      <c r="L7" s="393"/>
      <c r="M7" s="393"/>
    </row>
    <row r="8" s="33" customFormat="true" ht="12.75" hidden="false" customHeight="false" outlineLevel="0" collapsed="false">
      <c r="A8" s="395" t="s">
        <v>222</v>
      </c>
      <c r="B8" s="305"/>
      <c r="C8" s="305"/>
      <c r="D8" s="305"/>
      <c r="E8" s="305"/>
      <c r="F8" s="305"/>
      <c r="G8" s="305"/>
      <c r="H8" s="305"/>
      <c r="I8" s="305"/>
      <c r="J8" s="305"/>
      <c r="K8" s="305"/>
      <c r="L8" s="305"/>
      <c r="M8" s="305"/>
      <c r="N8" s="390"/>
      <c r="O8" s="390"/>
      <c r="P8" s="391"/>
    </row>
    <row r="9" customFormat="false" ht="9" hidden="false" customHeight="true" outlineLevel="0" collapsed="false"/>
    <row r="10" customFormat="false" ht="32.25" hidden="false" customHeight="true" outlineLevel="0" collapsed="false">
      <c r="A10" s="396" t="s">
        <v>134</v>
      </c>
      <c r="B10" s="396" t="s">
        <v>324</v>
      </c>
      <c r="C10" s="396"/>
      <c r="D10" s="396"/>
      <c r="E10" s="396" t="s">
        <v>325</v>
      </c>
      <c r="F10" s="396" t="s">
        <v>137</v>
      </c>
      <c r="G10" s="396" t="s">
        <v>326</v>
      </c>
    </row>
    <row r="11" customFormat="false" ht="12.75" hidden="false" customHeight="false" outlineLevel="0" collapsed="false">
      <c r="A11" s="397" t="n">
        <v>1</v>
      </c>
      <c r="B11" s="398" t="n">
        <v>2</v>
      </c>
      <c r="C11" s="398"/>
      <c r="D11" s="398"/>
      <c r="E11" s="398" t="n">
        <v>3</v>
      </c>
      <c r="F11" s="398" t="n">
        <v>4</v>
      </c>
      <c r="G11" s="398" t="n">
        <v>5</v>
      </c>
    </row>
    <row r="12" customFormat="false" ht="12.75" hidden="false" customHeight="true" outlineLevel="0" collapsed="false">
      <c r="A12" s="399" t="s">
        <v>139</v>
      </c>
      <c r="B12" s="400" t="s">
        <v>327</v>
      </c>
      <c r="C12" s="400"/>
      <c r="D12" s="400"/>
      <c r="E12" s="400" t="s">
        <v>328</v>
      </c>
      <c r="F12" s="400"/>
      <c r="G12" s="401"/>
    </row>
    <row r="13" customFormat="false" ht="51" hidden="false" customHeight="true" outlineLevel="0" collapsed="false">
      <c r="A13" s="399" t="s">
        <v>24</v>
      </c>
      <c r="B13" s="400" t="s">
        <v>329</v>
      </c>
      <c r="C13" s="400"/>
      <c r="D13" s="400"/>
      <c r="E13" s="402" t="s">
        <v>330</v>
      </c>
      <c r="F13" s="402" t="s">
        <v>331</v>
      </c>
      <c r="G13" s="403" t="n">
        <f aca="false">ROUND(7075  * 2.93,2)</f>
        <v>20729.75</v>
      </c>
    </row>
    <row r="14" customFormat="false" ht="25.5" hidden="false" customHeight="true" outlineLevel="0" collapsed="false">
      <c r="A14" s="399" t="s">
        <v>332</v>
      </c>
      <c r="B14" s="400" t="s">
        <v>333</v>
      </c>
      <c r="C14" s="400"/>
      <c r="D14" s="400"/>
      <c r="E14" s="400"/>
      <c r="F14" s="400" t="s">
        <v>334</v>
      </c>
      <c r="G14" s="404" t="n">
        <f aca="false">ROUND(($G$13),2)</f>
        <v>20729.75</v>
      </c>
    </row>
    <row r="15" customFormat="false" ht="12.75" hidden="false" customHeight="true" outlineLevel="0" collapsed="false">
      <c r="A15" s="399" t="s">
        <v>161</v>
      </c>
      <c r="B15" s="400" t="s">
        <v>327</v>
      </c>
      <c r="C15" s="400"/>
      <c r="D15" s="400"/>
      <c r="E15" s="400" t="s">
        <v>335</v>
      </c>
      <c r="F15" s="400"/>
      <c r="G15" s="401"/>
    </row>
    <row r="16" customFormat="false" ht="51" hidden="false" customHeight="true" outlineLevel="0" collapsed="false">
      <c r="A16" s="399" t="s">
        <v>31</v>
      </c>
      <c r="B16" s="400" t="s">
        <v>329</v>
      </c>
      <c r="C16" s="400"/>
      <c r="D16" s="400"/>
      <c r="E16" s="402" t="s">
        <v>336</v>
      </c>
      <c r="F16" s="402" t="s">
        <v>337</v>
      </c>
      <c r="G16" s="403" t="n">
        <f aca="false">ROUND(3410  * 2.93,2)</f>
        <v>9991.3</v>
      </c>
    </row>
    <row r="17" customFormat="false" ht="12.75" hidden="false" customHeight="true" outlineLevel="0" collapsed="false">
      <c r="A17" s="399" t="s">
        <v>34</v>
      </c>
      <c r="B17" s="400" t="s">
        <v>338</v>
      </c>
      <c r="C17" s="400"/>
      <c r="D17" s="400"/>
      <c r="E17" s="400"/>
      <c r="F17" s="400"/>
      <c r="G17" s="404" t="n">
        <f aca="false">ROUND(($G$16),2)</f>
        <v>9991.3</v>
      </c>
    </row>
    <row r="18" customFormat="false" ht="51" hidden="false" customHeight="true" outlineLevel="0" collapsed="false">
      <c r="A18" s="399" t="s">
        <v>37</v>
      </c>
      <c r="B18" s="405" t="s">
        <v>339</v>
      </c>
      <c r="C18" s="405"/>
      <c r="D18" s="405"/>
      <c r="E18" s="402" t="s">
        <v>340</v>
      </c>
      <c r="F18" s="402" t="s">
        <v>341</v>
      </c>
      <c r="G18" s="403" t="n">
        <f aca="false">ROUND(($G$17) * 0.1 * 1,2)</f>
        <v>999.13</v>
      </c>
    </row>
    <row r="19" customFormat="false" ht="51" hidden="false" customHeight="true" outlineLevel="0" collapsed="false">
      <c r="A19" s="399" t="s">
        <v>40</v>
      </c>
      <c r="B19" s="405" t="s">
        <v>342</v>
      </c>
      <c r="C19" s="405"/>
      <c r="D19" s="405"/>
      <c r="E19" s="402" t="s">
        <v>343</v>
      </c>
      <c r="F19" s="402" t="s">
        <v>344</v>
      </c>
      <c r="G19" s="403" t="n">
        <f aca="false">ROUND(($G$17) * 0.15 * 1,2)</f>
        <v>1498.7</v>
      </c>
    </row>
    <row r="20" customFormat="false" ht="25.5" hidden="false" customHeight="true" outlineLevel="0" collapsed="false">
      <c r="A20" s="399" t="s">
        <v>43</v>
      </c>
      <c r="B20" s="400" t="s">
        <v>345</v>
      </c>
      <c r="C20" s="400"/>
      <c r="D20" s="400"/>
      <c r="E20" s="400"/>
      <c r="F20" s="400" t="s">
        <v>346</v>
      </c>
      <c r="G20" s="404" t="n">
        <f aca="false">ROUND((SUM($G$17:$G$19)),2)</f>
        <v>12489.13</v>
      </c>
    </row>
    <row r="21" customFormat="false" ht="12.75" hidden="false" customHeight="true" outlineLevel="0" collapsed="false">
      <c r="A21" s="399" t="s">
        <v>178</v>
      </c>
      <c r="B21" s="400" t="s">
        <v>327</v>
      </c>
      <c r="C21" s="400"/>
      <c r="D21" s="400"/>
      <c r="E21" s="400" t="s">
        <v>347</v>
      </c>
      <c r="F21" s="400"/>
      <c r="G21" s="401"/>
    </row>
    <row r="22" customFormat="false" ht="51" hidden="false" customHeight="true" outlineLevel="0" collapsed="false">
      <c r="A22" s="399" t="s">
        <v>348</v>
      </c>
      <c r="B22" s="405" t="s">
        <v>349</v>
      </c>
      <c r="C22" s="405"/>
      <c r="D22" s="405"/>
      <c r="E22" s="402" t="s">
        <v>350</v>
      </c>
      <c r="F22" s="402" t="s">
        <v>351</v>
      </c>
      <c r="G22" s="403" t="n">
        <f aca="false">ROUND(G14 * 11.25 / 100 * 1,2)</f>
        <v>2332.1</v>
      </c>
    </row>
    <row r="23" customFormat="false" ht="76.5" hidden="false" customHeight="true" outlineLevel="0" collapsed="false">
      <c r="A23" s="399" t="s">
        <v>352</v>
      </c>
      <c r="B23" s="405" t="s">
        <v>353</v>
      </c>
      <c r="C23" s="405"/>
      <c r="D23" s="405"/>
      <c r="E23" s="402" t="s">
        <v>354</v>
      </c>
      <c r="F23" s="402" t="s">
        <v>355</v>
      </c>
      <c r="G23" s="403" t="n">
        <f aca="false">ROUND((G14+G22) * 2.5 * 1 * 6 / 100 * 1,2)</f>
        <v>3459.28</v>
      </c>
    </row>
    <row r="24" customFormat="false" ht="63.75" hidden="false" customHeight="true" outlineLevel="0" collapsed="false">
      <c r="A24" s="399" t="s">
        <v>356</v>
      </c>
      <c r="B24" s="405" t="s">
        <v>357</v>
      </c>
      <c r="C24" s="405"/>
      <c r="D24" s="405"/>
      <c r="E24" s="402" t="s">
        <v>340</v>
      </c>
      <c r="F24" s="402" t="s">
        <v>358</v>
      </c>
      <c r="G24" s="403" t="n">
        <f aca="false">ROUND(($G$14 +SUM( $G$22:$G$23)) * 0.15 * 1,2)</f>
        <v>3978.17</v>
      </c>
      <c r="H24" s="406"/>
    </row>
    <row r="25" customFormat="false" ht="63.75" hidden="false" customHeight="true" outlineLevel="0" collapsed="false">
      <c r="A25" s="399" t="s">
        <v>359</v>
      </c>
      <c r="B25" s="405" t="s">
        <v>342</v>
      </c>
      <c r="C25" s="405"/>
      <c r="D25" s="405"/>
      <c r="E25" s="402" t="s">
        <v>343</v>
      </c>
      <c r="F25" s="402" t="s">
        <v>358</v>
      </c>
      <c r="G25" s="403" t="n">
        <f aca="false">ROUND(($G$14 +SUM( $G$22:$G$23)) * 0.15 * 1,2)</f>
        <v>3978.17</v>
      </c>
    </row>
    <row r="26" customFormat="false" ht="25.5" hidden="false" customHeight="true" outlineLevel="0" collapsed="false">
      <c r="A26" s="399" t="s">
        <v>360</v>
      </c>
      <c r="B26" s="400" t="s">
        <v>361</v>
      </c>
      <c r="C26" s="400"/>
      <c r="D26" s="400"/>
      <c r="E26" s="400"/>
      <c r="F26" s="400" t="s">
        <v>362</v>
      </c>
      <c r="G26" s="404" t="n">
        <f aca="false">ROUND((SUM($G$22:$G$25)),2)</f>
        <v>13747.72</v>
      </c>
    </row>
    <row r="27" customFormat="false" ht="12.75" hidden="false" customHeight="true" outlineLevel="0" collapsed="false">
      <c r="A27" s="399" t="s">
        <v>194</v>
      </c>
      <c r="B27" s="400" t="s">
        <v>205</v>
      </c>
      <c r="C27" s="400"/>
      <c r="D27" s="400"/>
      <c r="E27" s="400"/>
      <c r="F27" s="400"/>
      <c r="G27" s="404" t="n">
        <f aca="false">ROUND(($G$14 + $G$20 + $G$26),2)</f>
        <v>46966.6</v>
      </c>
    </row>
    <row r="28" customFormat="false" ht="51" hidden="false" customHeight="true" outlineLevel="0" collapsed="false">
      <c r="A28" s="399" t="s">
        <v>198</v>
      </c>
      <c r="B28" s="405" t="s">
        <v>363</v>
      </c>
      <c r="C28" s="405"/>
      <c r="D28" s="405"/>
      <c r="E28" s="405" t="s">
        <v>364</v>
      </c>
      <c r="F28" s="405" t="s">
        <v>365</v>
      </c>
      <c r="G28" s="407" t="n">
        <f aca="false">ROUND(($G$27) * 4.4 * 1,0)</f>
        <v>206653</v>
      </c>
    </row>
    <row r="29" s="33" customFormat="true" ht="27" hidden="false" customHeight="true" outlineLevel="0" collapsed="false">
      <c r="A29" s="56"/>
      <c r="B29" s="56"/>
      <c r="C29" s="56"/>
      <c r="D29" s="57"/>
    </row>
    <row r="30" s="33" customFormat="true" ht="19.5" hidden="false" customHeight="true" outlineLevel="0" collapsed="false">
      <c r="A30" s="408" t="s">
        <v>13</v>
      </c>
      <c r="B30" s="59"/>
      <c r="C30" s="409"/>
      <c r="G30" s="61" t="s">
        <v>14</v>
      </c>
    </row>
    <row r="31" s="33" customFormat="true" ht="19.5" hidden="false" customHeight="true" outlineLevel="0" collapsed="false">
      <c r="A31" s="59"/>
      <c r="B31" s="59"/>
      <c r="C31" s="409"/>
      <c r="D31" s="410"/>
      <c r="E31" s="410"/>
      <c r="G31" s="61"/>
    </row>
    <row r="32" s="33" customFormat="true" ht="19.5" hidden="false" customHeight="true" outlineLevel="0" collapsed="false">
      <c r="A32" s="408" t="s">
        <v>50</v>
      </c>
      <c r="B32" s="59"/>
      <c r="C32" s="409"/>
      <c r="D32" s="410"/>
      <c r="E32" s="410"/>
      <c r="F32" s="411" t="s">
        <v>51</v>
      </c>
      <c r="G32" s="411"/>
    </row>
    <row r="33" s="33" customFormat="true" ht="19.5" hidden="false" customHeight="true" outlineLevel="0" collapsed="false">
      <c r="A33" s="63"/>
      <c r="B33" s="59"/>
      <c r="C33" s="409"/>
      <c r="D33" s="410"/>
      <c r="E33" s="410"/>
      <c r="G33" s="64"/>
    </row>
    <row r="34" s="33" customFormat="true" ht="19.5" hidden="false" customHeight="true" outlineLevel="0" collapsed="false">
      <c r="A34" s="408" t="s">
        <v>15</v>
      </c>
      <c r="B34" s="59"/>
      <c r="C34" s="409"/>
      <c r="D34" s="410"/>
      <c r="E34" s="410"/>
      <c r="G34" s="412" t="s">
        <v>16</v>
      </c>
    </row>
    <row r="35" s="33" customFormat="true" ht="19.5" hidden="false" customHeight="true" outlineLevel="0" collapsed="false">
      <c r="A35" s="413"/>
      <c r="B35" s="59"/>
      <c r="C35" s="409"/>
      <c r="D35" s="410"/>
      <c r="E35" s="410"/>
      <c r="G35" s="412"/>
    </row>
    <row r="36" s="33" customFormat="true" ht="19.5" hidden="false" customHeight="true" outlineLevel="0" collapsed="false">
      <c r="A36" s="408" t="s">
        <v>52</v>
      </c>
      <c r="B36" s="59"/>
      <c r="C36" s="409"/>
      <c r="D36" s="410"/>
      <c r="E36" s="410"/>
      <c r="G36" s="412" t="s">
        <v>53</v>
      </c>
    </row>
  </sheetData>
  <mergeCells count="26">
    <mergeCell ref="B1:F1"/>
    <mergeCell ref="B2:F2"/>
    <mergeCell ref="A3:F3"/>
    <mergeCell ref="A4:F4"/>
    <mergeCell ref="A5:G5"/>
    <mergeCell ref="A6:M6"/>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F32:G32"/>
  </mergeCells>
  <printOptions headings="false" gridLines="false" gridLinesSet="true" horizontalCentered="false" verticalCentered="false"/>
  <pageMargins left="0.39375" right="0.39375" top="0.590277777777778" bottom="0.827777777777778" header="0.511811023622047" footer="0.590277777777778"/>
  <pageSetup paperSize="9" scale="72" fitToWidth="1" fitToHeight="1" pageOrder="downThenOver" orientation="portrait" blackAndWhite="false" draft="false" cellComments="none" firstPageNumber="1" useFirstPageNumber="true" horizontalDpi="300" verticalDpi="300" copies="1"/>
  <headerFooter differentFirst="false" differentOddEven="false">
    <oddHeader/>
    <oddFooter>&amp;CСтраница &amp;P</oddFooter>
  </headerFooter>
  <colBreaks count="1" manualBreakCount="1">
    <brk id="7" man="true" max="65535" min="0"/>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36"/>
  <sheetViews>
    <sheetView showFormulas="false" showGridLines="true" showRowColHeaders="true" showZeros="true" rightToLeft="false" tabSelected="false" showOutlineSymbols="true" defaultGridColor="true" view="normal" topLeftCell="A25" colorId="64" zoomScale="100" zoomScaleNormal="100" zoomScalePageLayoutView="100" workbookViewId="0">
      <selection pane="topLeft" activeCell="A32" activeCellId="0" sqref="A32"/>
    </sheetView>
  </sheetViews>
  <sheetFormatPr defaultColWidth="11.5703125" defaultRowHeight="12.75" zeroHeight="false" outlineLevelRow="0" outlineLevelCol="0"/>
  <cols>
    <col collapsed="false" customWidth="true" hidden="false" outlineLevel="0" max="1" min="1" style="380" width="3.71"/>
    <col collapsed="false" customWidth="true" hidden="false" outlineLevel="0" max="2" min="2" style="380" width="26.71"/>
    <col collapsed="false" customWidth="true" hidden="false" outlineLevel="0" max="3" min="3" style="380" width="7.71"/>
    <col collapsed="false" customWidth="true" hidden="false" outlineLevel="0" max="4" min="4" style="380" width="5"/>
    <col collapsed="false" customWidth="true" hidden="false" outlineLevel="0" max="5" min="5" style="380" width="27.71"/>
    <col collapsed="false" customWidth="true" hidden="false" outlineLevel="0" max="6" min="6" style="380" width="36.57"/>
    <col collapsed="false" customWidth="true" hidden="false" outlineLevel="0" max="7" min="7" style="380" width="19.42"/>
    <col collapsed="false" customWidth="false" hidden="false" outlineLevel="0" max="256" min="8" style="381" width="11.57"/>
    <col collapsed="false" customWidth="true" hidden="false" outlineLevel="0" max="257" min="257" style="381" width="3.71"/>
    <col collapsed="false" customWidth="true" hidden="false" outlineLevel="0" max="258" min="258" style="381" width="26.71"/>
    <col collapsed="false" customWidth="true" hidden="false" outlineLevel="0" max="259" min="259" style="381" width="7.71"/>
    <col collapsed="false" customWidth="true" hidden="false" outlineLevel="0" max="260" min="260" style="381" width="5"/>
    <col collapsed="false" customWidth="true" hidden="false" outlineLevel="0" max="261" min="261" style="381" width="27.71"/>
    <col collapsed="false" customWidth="true" hidden="false" outlineLevel="0" max="262" min="262" style="381" width="14.42"/>
    <col collapsed="false" customWidth="false" hidden="false" outlineLevel="0" max="512" min="263" style="381" width="11.57"/>
    <col collapsed="false" customWidth="true" hidden="false" outlineLevel="0" max="513" min="513" style="381" width="3.71"/>
    <col collapsed="false" customWidth="true" hidden="false" outlineLevel="0" max="514" min="514" style="381" width="26.71"/>
    <col collapsed="false" customWidth="true" hidden="false" outlineLevel="0" max="515" min="515" style="381" width="7.71"/>
    <col collapsed="false" customWidth="true" hidden="false" outlineLevel="0" max="516" min="516" style="381" width="5"/>
    <col collapsed="false" customWidth="true" hidden="false" outlineLevel="0" max="517" min="517" style="381" width="27.71"/>
    <col collapsed="false" customWidth="true" hidden="false" outlineLevel="0" max="518" min="518" style="381" width="14.42"/>
    <col collapsed="false" customWidth="false" hidden="false" outlineLevel="0" max="768" min="519" style="381" width="11.57"/>
    <col collapsed="false" customWidth="true" hidden="false" outlineLevel="0" max="769" min="769" style="381" width="3.71"/>
    <col collapsed="false" customWidth="true" hidden="false" outlineLevel="0" max="770" min="770" style="381" width="26.71"/>
    <col collapsed="false" customWidth="true" hidden="false" outlineLevel="0" max="771" min="771" style="381" width="7.71"/>
    <col collapsed="false" customWidth="true" hidden="false" outlineLevel="0" max="772" min="772" style="381" width="5"/>
    <col collapsed="false" customWidth="true" hidden="false" outlineLevel="0" max="773" min="773" style="381" width="27.71"/>
    <col collapsed="false" customWidth="true" hidden="false" outlineLevel="0" max="774" min="774" style="381" width="14.42"/>
    <col collapsed="false" customWidth="false" hidden="false" outlineLevel="0" max="1024" min="775" style="381" width="11.57"/>
    <col collapsed="false" customWidth="true" hidden="false" outlineLevel="0" max="1025" min="1025" style="381" width="3.71"/>
    <col collapsed="false" customWidth="true" hidden="false" outlineLevel="0" max="1026" min="1026" style="381" width="26.71"/>
    <col collapsed="false" customWidth="true" hidden="false" outlineLevel="0" max="1027" min="1027" style="381" width="7.71"/>
    <col collapsed="false" customWidth="true" hidden="false" outlineLevel="0" max="1028" min="1028" style="381" width="5"/>
    <col collapsed="false" customWidth="true" hidden="false" outlineLevel="0" max="1029" min="1029" style="381" width="27.71"/>
    <col collapsed="false" customWidth="true" hidden="false" outlineLevel="0" max="1030" min="1030" style="381" width="14.42"/>
    <col collapsed="false" customWidth="false" hidden="false" outlineLevel="0" max="1280" min="1031" style="381" width="11.57"/>
    <col collapsed="false" customWidth="true" hidden="false" outlineLevel="0" max="1281" min="1281" style="381" width="3.71"/>
    <col collapsed="false" customWidth="true" hidden="false" outlineLevel="0" max="1282" min="1282" style="381" width="26.71"/>
    <col collapsed="false" customWidth="true" hidden="false" outlineLevel="0" max="1283" min="1283" style="381" width="7.71"/>
    <col collapsed="false" customWidth="true" hidden="false" outlineLevel="0" max="1284" min="1284" style="381" width="5"/>
    <col collapsed="false" customWidth="true" hidden="false" outlineLevel="0" max="1285" min="1285" style="381" width="27.71"/>
    <col collapsed="false" customWidth="true" hidden="false" outlineLevel="0" max="1286" min="1286" style="381" width="14.42"/>
    <col collapsed="false" customWidth="false" hidden="false" outlineLevel="0" max="1536" min="1287" style="381" width="11.57"/>
    <col collapsed="false" customWidth="true" hidden="false" outlineLevel="0" max="1537" min="1537" style="381" width="3.71"/>
    <col collapsed="false" customWidth="true" hidden="false" outlineLevel="0" max="1538" min="1538" style="381" width="26.71"/>
    <col collapsed="false" customWidth="true" hidden="false" outlineLevel="0" max="1539" min="1539" style="381" width="7.71"/>
    <col collapsed="false" customWidth="true" hidden="false" outlineLevel="0" max="1540" min="1540" style="381" width="5"/>
    <col collapsed="false" customWidth="true" hidden="false" outlineLevel="0" max="1541" min="1541" style="381" width="27.71"/>
    <col collapsed="false" customWidth="true" hidden="false" outlineLevel="0" max="1542" min="1542" style="381" width="14.42"/>
    <col collapsed="false" customWidth="false" hidden="false" outlineLevel="0" max="1792" min="1543" style="381" width="11.57"/>
    <col collapsed="false" customWidth="true" hidden="false" outlineLevel="0" max="1793" min="1793" style="381" width="3.71"/>
    <col collapsed="false" customWidth="true" hidden="false" outlineLevel="0" max="1794" min="1794" style="381" width="26.71"/>
    <col collapsed="false" customWidth="true" hidden="false" outlineLevel="0" max="1795" min="1795" style="381" width="7.71"/>
    <col collapsed="false" customWidth="true" hidden="false" outlineLevel="0" max="1796" min="1796" style="381" width="5"/>
    <col collapsed="false" customWidth="true" hidden="false" outlineLevel="0" max="1797" min="1797" style="381" width="27.71"/>
    <col collapsed="false" customWidth="true" hidden="false" outlineLevel="0" max="1798" min="1798" style="381" width="14.42"/>
    <col collapsed="false" customWidth="false" hidden="false" outlineLevel="0" max="2048" min="1799" style="381" width="11.57"/>
    <col collapsed="false" customWidth="true" hidden="false" outlineLevel="0" max="2049" min="2049" style="381" width="3.71"/>
    <col collapsed="false" customWidth="true" hidden="false" outlineLevel="0" max="2050" min="2050" style="381" width="26.71"/>
    <col collapsed="false" customWidth="true" hidden="false" outlineLevel="0" max="2051" min="2051" style="381" width="7.71"/>
    <col collapsed="false" customWidth="true" hidden="false" outlineLevel="0" max="2052" min="2052" style="381" width="5"/>
    <col collapsed="false" customWidth="true" hidden="false" outlineLevel="0" max="2053" min="2053" style="381" width="27.71"/>
    <col collapsed="false" customWidth="true" hidden="false" outlineLevel="0" max="2054" min="2054" style="381" width="14.42"/>
    <col collapsed="false" customWidth="false" hidden="false" outlineLevel="0" max="2304" min="2055" style="381" width="11.57"/>
    <col collapsed="false" customWidth="true" hidden="false" outlineLevel="0" max="2305" min="2305" style="381" width="3.71"/>
    <col collapsed="false" customWidth="true" hidden="false" outlineLevel="0" max="2306" min="2306" style="381" width="26.71"/>
    <col collapsed="false" customWidth="true" hidden="false" outlineLevel="0" max="2307" min="2307" style="381" width="7.71"/>
    <col collapsed="false" customWidth="true" hidden="false" outlineLevel="0" max="2308" min="2308" style="381" width="5"/>
    <col collapsed="false" customWidth="true" hidden="false" outlineLevel="0" max="2309" min="2309" style="381" width="27.71"/>
    <col collapsed="false" customWidth="true" hidden="false" outlineLevel="0" max="2310" min="2310" style="381" width="14.42"/>
    <col collapsed="false" customWidth="false" hidden="false" outlineLevel="0" max="2560" min="2311" style="381" width="11.57"/>
    <col collapsed="false" customWidth="true" hidden="false" outlineLevel="0" max="2561" min="2561" style="381" width="3.71"/>
    <col collapsed="false" customWidth="true" hidden="false" outlineLevel="0" max="2562" min="2562" style="381" width="26.71"/>
    <col collapsed="false" customWidth="true" hidden="false" outlineLevel="0" max="2563" min="2563" style="381" width="7.71"/>
    <col collapsed="false" customWidth="true" hidden="false" outlineLevel="0" max="2564" min="2564" style="381" width="5"/>
    <col collapsed="false" customWidth="true" hidden="false" outlineLevel="0" max="2565" min="2565" style="381" width="27.71"/>
    <col collapsed="false" customWidth="true" hidden="false" outlineLevel="0" max="2566" min="2566" style="381" width="14.42"/>
    <col collapsed="false" customWidth="false" hidden="false" outlineLevel="0" max="2816" min="2567" style="381" width="11.57"/>
    <col collapsed="false" customWidth="true" hidden="false" outlineLevel="0" max="2817" min="2817" style="381" width="3.71"/>
    <col collapsed="false" customWidth="true" hidden="false" outlineLevel="0" max="2818" min="2818" style="381" width="26.71"/>
    <col collapsed="false" customWidth="true" hidden="false" outlineLevel="0" max="2819" min="2819" style="381" width="7.71"/>
    <col collapsed="false" customWidth="true" hidden="false" outlineLevel="0" max="2820" min="2820" style="381" width="5"/>
    <col collapsed="false" customWidth="true" hidden="false" outlineLevel="0" max="2821" min="2821" style="381" width="27.71"/>
    <col collapsed="false" customWidth="true" hidden="false" outlineLevel="0" max="2822" min="2822" style="381" width="14.42"/>
    <col collapsed="false" customWidth="false" hidden="false" outlineLevel="0" max="3072" min="2823" style="381" width="11.57"/>
    <col collapsed="false" customWidth="true" hidden="false" outlineLevel="0" max="3073" min="3073" style="381" width="3.71"/>
    <col collapsed="false" customWidth="true" hidden="false" outlineLevel="0" max="3074" min="3074" style="381" width="26.71"/>
    <col collapsed="false" customWidth="true" hidden="false" outlineLevel="0" max="3075" min="3075" style="381" width="7.71"/>
    <col collapsed="false" customWidth="true" hidden="false" outlineLevel="0" max="3076" min="3076" style="381" width="5"/>
    <col collapsed="false" customWidth="true" hidden="false" outlineLevel="0" max="3077" min="3077" style="381" width="27.71"/>
    <col collapsed="false" customWidth="true" hidden="false" outlineLevel="0" max="3078" min="3078" style="381" width="14.42"/>
    <col collapsed="false" customWidth="false" hidden="false" outlineLevel="0" max="3328" min="3079" style="381" width="11.57"/>
    <col collapsed="false" customWidth="true" hidden="false" outlineLevel="0" max="3329" min="3329" style="381" width="3.71"/>
    <col collapsed="false" customWidth="true" hidden="false" outlineLevel="0" max="3330" min="3330" style="381" width="26.71"/>
    <col collapsed="false" customWidth="true" hidden="false" outlineLevel="0" max="3331" min="3331" style="381" width="7.71"/>
    <col collapsed="false" customWidth="true" hidden="false" outlineLevel="0" max="3332" min="3332" style="381" width="5"/>
    <col collapsed="false" customWidth="true" hidden="false" outlineLevel="0" max="3333" min="3333" style="381" width="27.71"/>
    <col collapsed="false" customWidth="true" hidden="false" outlineLevel="0" max="3334" min="3334" style="381" width="14.42"/>
    <col collapsed="false" customWidth="false" hidden="false" outlineLevel="0" max="3584" min="3335" style="381" width="11.57"/>
    <col collapsed="false" customWidth="true" hidden="false" outlineLevel="0" max="3585" min="3585" style="381" width="3.71"/>
    <col collapsed="false" customWidth="true" hidden="false" outlineLevel="0" max="3586" min="3586" style="381" width="26.71"/>
    <col collapsed="false" customWidth="true" hidden="false" outlineLevel="0" max="3587" min="3587" style="381" width="7.71"/>
    <col collapsed="false" customWidth="true" hidden="false" outlineLevel="0" max="3588" min="3588" style="381" width="5"/>
    <col collapsed="false" customWidth="true" hidden="false" outlineLevel="0" max="3589" min="3589" style="381" width="27.71"/>
    <col collapsed="false" customWidth="true" hidden="false" outlineLevel="0" max="3590" min="3590" style="381" width="14.42"/>
    <col collapsed="false" customWidth="false" hidden="false" outlineLevel="0" max="3840" min="3591" style="381" width="11.57"/>
    <col collapsed="false" customWidth="true" hidden="false" outlineLevel="0" max="3841" min="3841" style="381" width="3.71"/>
    <col collapsed="false" customWidth="true" hidden="false" outlineLevel="0" max="3842" min="3842" style="381" width="26.71"/>
    <col collapsed="false" customWidth="true" hidden="false" outlineLevel="0" max="3843" min="3843" style="381" width="7.71"/>
    <col collapsed="false" customWidth="true" hidden="false" outlineLevel="0" max="3844" min="3844" style="381" width="5"/>
    <col collapsed="false" customWidth="true" hidden="false" outlineLevel="0" max="3845" min="3845" style="381" width="27.71"/>
    <col collapsed="false" customWidth="true" hidden="false" outlineLevel="0" max="3846" min="3846" style="381" width="14.42"/>
    <col collapsed="false" customWidth="false" hidden="false" outlineLevel="0" max="4096" min="3847" style="381" width="11.57"/>
    <col collapsed="false" customWidth="true" hidden="false" outlineLevel="0" max="4097" min="4097" style="381" width="3.71"/>
    <col collapsed="false" customWidth="true" hidden="false" outlineLevel="0" max="4098" min="4098" style="381" width="26.71"/>
    <col collapsed="false" customWidth="true" hidden="false" outlineLevel="0" max="4099" min="4099" style="381" width="7.71"/>
    <col collapsed="false" customWidth="true" hidden="false" outlineLevel="0" max="4100" min="4100" style="381" width="5"/>
    <col collapsed="false" customWidth="true" hidden="false" outlineLevel="0" max="4101" min="4101" style="381" width="27.71"/>
    <col collapsed="false" customWidth="true" hidden="false" outlineLevel="0" max="4102" min="4102" style="381" width="14.42"/>
    <col collapsed="false" customWidth="false" hidden="false" outlineLevel="0" max="4352" min="4103" style="381" width="11.57"/>
    <col collapsed="false" customWidth="true" hidden="false" outlineLevel="0" max="4353" min="4353" style="381" width="3.71"/>
    <col collapsed="false" customWidth="true" hidden="false" outlineLevel="0" max="4354" min="4354" style="381" width="26.71"/>
    <col collapsed="false" customWidth="true" hidden="false" outlineLevel="0" max="4355" min="4355" style="381" width="7.71"/>
    <col collapsed="false" customWidth="true" hidden="false" outlineLevel="0" max="4356" min="4356" style="381" width="5"/>
    <col collapsed="false" customWidth="true" hidden="false" outlineLevel="0" max="4357" min="4357" style="381" width="27.71"/>
    <col collapsed="false" customWidth="true" hidden="false" outlineLevel="0" max="4358" min="4358" style="381" width="14.42"/>
    <col collapsed="false" customWidth="false" hidden="false" outlineLevel="0" max="4608" min="4359" style="381" width="11.57"/>
    <col collapsed="false" customWidth="true" hidden="false" outlineLevel="0" max="4609" min="4609" style="381" width="3.71"/>
    <col collapsed="false" customWidth="true" hidden="false" outlineLevel="0" max="4610" min="4610" style="381" width="26.71"/>
    <col collapsed="false" customWidth="true" hidden="false" outlineLevel="0" max="4611" min="4611" style="381" width="7.71"/>
    <col collapsed="false" customWidth="true" hidden="false" outlineLevel="0" max="4612" min="4612" style="381" width="5"/>
    <col collapsed="false" customWidth="true" hidden="false" outlineLevel="0" max="4613" min="4613" style="381" width="27.71"/>
    <col collapsed="false" customWidth="true" hidden="false" outlineLevel="0" max="4614" min="4614" style="381" width="14.42"/>
    <col collapsed="false" customWidth="false" hidden="false" outlineLevel="0" max="4864" min="4615" style="381" width="11.57"/>
    <col collapsed="false" customWidth="true" hidden="false" outlineLevel="0" max="4865" min="4865" style="381" width="3.71"/>
    <col collapsed="false" customWidth="true" hidden="false" outlineLevel="0" max="4866" min="4866" style="381" width="26.71"/>
    <col collapsed="false" customWidth="true" hidden="false" outlineLevel="0" max="4867" min="4867" style="381" width="7.71"/>
    <col collapsed="false" customWidth="true" hidden="false" outlineLevel="0" max="4868" min="4868" style="381" width="5"/>
    <col collapsed="false" customWidth="true" hidden="false" outlineLevel="0" max="4869" min="4869" style="381" width="27.71"/>
    <col collapsed="false" customWidth="true" hidden="false" outlineLevel="0" max="4870" min="4870" style="381" width="14.42"/>
    <col collapsed="false" customWidth="false" hidden="false" outlineLevel="0" max="5120" min="4871" style="381" width="11.57"/>
    <col collapsed="false" customWidth="true" hidden="false" outlineLevel="0" max="5121" min="5121" style="381" width="3.71"/>
    <col collapsed="false" customWidth="true" hidden="false" outlineLevel="0" max="5122" min="5122" style="381" width="26.71"/>
    <col collapsed="false" customWidth="true" hidden="false" outlineLevel="0" max="5123" min="5123" style="381" width="7.71"/>
    <col collapsed="false" customWidth="true" hidden="false" outlineLevel="0" max="5124" min="5124" style="381" width="5"/>
    <col collapsed="false" customWidth="true" hidden="false" outlineLevel="0" max="5125" min="5125" style="381" width="27.71"/>
    <col collapsed="false" customWidth="true" hidden="false" outlineLevel="0" max="5126" min="5126" style="381" width="14.42"/>
    <col collapsed="false" customWidth="false" hidden="false" outlineLevel="0" max="5376" min="5127" style="381" width="11.57"/>
    <col collapsed="false" customWidth="true" hidden="false" outlineLevel="0" max="5377" min="5377" style="381" width="3.71"/>
    <col collapsed="false" customWidth="true" hidden="false" outlineLevel="0" max="5378" min="5378" style="381" width="26.71"/>
    <col collapsed="false" customWidth="true" hidden="false" outlineLevel="0" max="5379" min="5379" style="381" width="7.71"/>
    <col collapsed="false" customWidth="true" hidden="false" outlineLevel="0" max="5380" min="5380" style="381" width="5"/>
    <col collapsed="false" customWidth="true" hidden="false" outlineLevel="0" max="5381" min="5381" style="381" width="27.71"/>
    <col collapsed="false" customWidth="true" hidden="false" outlineLevel="0" max="5382" min="5382" style="381" width="14.42"/>
    <col collapsed="false" customWidth="false" hidden="false" outlineLevel="0" max="5632" min="5383" style="381" width="11.57"/>
    <col collapsed="false" customWidth="true" hidden="false" outlineLevel="0" max="5633" min="5633" style="381" width="3.71"/>
    <col collapsed="false" customWidth="true" hidden="false" outlineLevel="0" max="5634" min="5634" style="381" width="26.71"/>
    <col collapsed="false" customWidth="true" hidden="false" outlineLevel="0" max="5635" min="5635" style="381" width="7.71"/>
    <col collapsed="false" customWidth="true" hidden="false" outlineLevel="0" max="5636" min="5636" style="381" width="5"/>
    <col collapsed="false" customWidth="true" hidden="false" outlineLevel="0" max="5637" min="5637" style="381" width="27.71"/>
    <col collapsed="false" customWidth="true" hidden="false" outlineLevel="0" max="5638" min="5638" style="381" width="14.42"/>
    <col collapsed="false" customWidth="false" hidden="false" outlineLevel="0" max="5888" min="5639" style="381" width="11.57"/>
    <col collapsed="false" customWidth="true" hidden="false" outlineLevel="0" max="5889" min="5889" style="381" width="3.71"/>
    <col collapsed="false" customWidth="true" hidden="false" outlineLevel="0" max="5890" min="5890" style="381" width="26.71"/>
    <col collapsed="false" customWidth="true" hidden="false" outlineLevel="0" max="5891" min="5891" style="381" width="7.71"/>
    <col collapsed="false" customWidth="true" hidden="false" outlineLevel="0" max="5892" min="5892" style="381" width="5"/>
    <col collapsed="false" customWidth="true" hidden="false" outlineLevel="0" max="5893" min="5893" style="381" width="27.71"/>
    <col collapsed="false" customWidth="true" hidden="false" outlineLevel="0" max="5894" min="5894" style="381" width="14.42"/>
    <col collapsed="false" customWidth="false" hidden="false" outlineLevel="0" max="6144" min="5895" style="381" width="11.57"/>
    <col collapsed="false" customWidth="true" hidden="false" outlineLevel="0" max="6145" min="6145" style="381" width="3.71"/>
    <col collapsed="false" customWidth="true" hidden="false" outlineLevel="0" max="6146" min="6146" style="381" width="26.71"/>
    <col collapsed="false" customWidth="true" hidden="false" outlineLevel="0" max="6147" min="6147" style="381" width="7.71"/>
    <col collapsed="false" customWidth="true" hidden="false" outlineLevel="0" max="6148" min="6148" style="381" width="5"/>
    <col collapsed="false" customWidth="true" hidden="false" outlineLevel="0" max="6149" min="6149" style="381" width="27.71"/>
    <col collapsed="false" customWidth="true" hidden="false" outlineLevel="0" max="6150" min="6150" style="381" width="14.42"/>
    <col collapsed="false" customWidth="false" hidden="false" outlineLevel="0" max="6400" min="6151" style="381" width="11.57"/>
    <col collapsed="false" customWidth="true" hidden="false" outlineLevel="0" max="6401" min="6401" style="381" width="3.71"/>
    <col collapsed="false" customWidth="true" hidden="false" outlineLevel="0" max="6402" min="6402" style="381" width="26.71"/>
    <col collapsed="false" customWidth="true" hidden="false" outlineLevel="0" max="6403" min="6403" style="381" width="7.71"/>
    <col collapsed="false" customWidth="true" hidden="false" outlineLevel="0" max="6404" min="6404" style="381" width="5"/>
    <col collapsed="false" customWidth="true" hidden="false" outlineLevel="0" max="6405" min="6405" style="381" width="27.71"/>
    <col collapsed="false" customWidth="true" hidden="false" outlineLevel="0" max="6406" min="6406" style="381" width="14.42"/>
    <col collapsed="false" customWidth="false" hidden="false" outlineLevel="0" max="6656" min="6407" style="381" width="11.57"/>
    <col collapsed="false" customWidth="true" hidden="false" outlineLevel="0" max="6657" min="6657" style="381" width="3.71"/>
    <col collapsed="false" customWidth="true" hidden="false" outlineLevel="0" max="6658" min="6658" style="381" width="26.71"/>
    <col collapsed="false" customWidth="true" hidden="false" outlineLevel="0" max="6659" min="6659" style="381" width="7.71"/>
    <col collapsed="false" customWidth="true" hidden="false" outlineLevel="0" max="6660" min="6660" style="381" width="5"/>
    <col collapsed="false" customWidth="true" hidden="false" outlineLevel="0" max="6661" min="6661" style="381" width="27.71"/>
    <col collapsed="false" customWidth="true" hidden="false" outlineLevel="0" max="6662" min="6662" style="381" width="14.42"/>
    <col collapsed="false" customWidth="false" hidden="false" outlineLevel="0" max="6912" min="6663" style="381" width="11.57"/>
    <col collapsed="false" customWidth="true" hidden="false" outlineLevel="0" max="6913" min="6913" style="381" width="3.71"/>
    <col collapsed="false" customWidth="true" hidden="false" outlineLevel="0" max="6914" min="6914" style="381" width="26.71"/>
    <col collapsed="false" customWidth="true" hidden="false" outlineLevel="0" max="6915" min="6915" style="381" width="7.71"/>
    <col collapsed="false" customWidth="true" hidden="false" outlineLevel="0" max="6916" min="6916" style="381" width="5"/>
    <col collapsed="false" customWidth="true" hidden="false" outlineLevel="0" max="6917" min="6917" style="381" width="27.71"/>
    <col collapsed="false" customWidth="true" hidden="false" outlineLevel="0" max="6918" min="6918" style="381" width="14.42"/>
    <col collapsed="false" customWidth="false" hidden="false" outlineLevel="0" max="7168" min="6919" style="381" width="11.57"/>
    <col collapsed="false" customWidth="true" hidden="false" outlineLevel="0" max="7169" min="7169" style="381" width="3.71"/>
    <col collapsed="false" customWidth="true" hidden="false" outlineLevel="0" max="7170" min="7170" style="381" width="26.71"/>
    <col collapsed="false" customWidth="true" hidden="false" outlineLevel="0" max="7171" min="7171" style="381" width="7.71"/>
    <col collapsed="false" customWidth="true" hidden="false" outlineLevel="0" max="7172" min="7172" style="381" width="5"/>
    <col collapsed="false" customWidth="true" hidden="false" outlineLevel="0" max="7173" min="7173" style="381" width="27.71"/>
    <col collapsed="false" customWidth="true" hidden="false" outlineLevel="0" max="7174" min="7174" style="381" width="14.42"/>
    <col collapsed="false" customWidth="false" hidden="false" outlineLevel="0" max="7424" min="7175" style="381" width="11.57"/>
    <col collapsed="false" customWidth="true" hidden="false" outlineLevel="0" max="7425" min="7425" style="381" width="3.71"/>
    <col collapsed="false" customWidth="true" hidden="false" outlineLevel="0" max="7426" min="7426" style="381" width="26.71"/>
    <col collapsed="false" customWidth="true" hidden="false" outlineLevel="0" max="7427" min="7427" style="381" width="7.71"/>
    <col collapsed="false" customWidth="true" hidden="false" outlineLevel="0" max="7428" min="7428" style="381" width="5"/>
    <col collapsed="false" customWidth="true" hidden="false" outlineLevel="0" max="7429" min="7429" style="381" width="27.71"/>
    <col collapsed="false" customWidth="true" hidden="false" outlineLevel="0" max="7430" min="7430" style="381" width="14.42"/>
    <col collapsed="false" customWidth="false" hidden="false" outlineLevel="0" max="7680" min="7431" style="381" width="11.57"/>
    <col collapsed="false" customWidth="true" hidden="false" outlineLevel="0" max="7681" min="7681" style="381" width="3.71"/>
    <col collapsed="false" customWidth="true" hidden="false" outlineLevel="0" max="7682" min="7682" style="381" width="26.71"/>
    <col collapsed="false" customWidth="true" hidden="false" outlineLevel="0" max="7683" min="7683" style="381" width="7.71"/>
    <col collapsed="false" customWidth="true" hidden="false" outlineLevel="0" max="7684" min="7684" style="381" width="5"/>
    <col collapsed="false" customWidth="true" hidden="false" outlineLevel="0" max="7685" min="7685" style="381" width="27.71"/>
    <col collapsed="false" customWidth="true" hidden="false" outlineLevel="0" max="7686" min="7686" style="381" width="14.42"/>
    <col collapsed="false" customWidth="false" hidden="false" outlineLevel="0" max="7936" min="7687" style="381" width="11.57"/>
    <col collapsed="false" customWidth="true" hidden="false" outlineLevel="0" max="7937" min="7937" style="381" width="3.71"/>
    <col collapsed="false" customWidth="true" hidden="false" outlineLevel="0" max="7938" min="7938" style="381" width="26.71"/>
    <col collapsed="false" customWidth="true" hidden="false" outlineLevel="0" max="7939" min="7939" style="381" width="7.71"/>
    <col collapsed="false" customWidth="true" hidden="false" outlineLevel="0" max="7940" min="7940" style="381" width="5"/>
    <col collapsed="false" customWidth="true" hidden="false" outlineLevel="0" max="7941" min="7941" style="381" width="27.71"/>
    <col collapsed="false" customWidth="true" hidden="false" outlineLevel="0" max="7942" min="7942" style="381" width="14.42"/>
    <col collapsed="false" customWidth="false" hidden="false" outlineLevel="0" max="8192" min="7943" style="381" width="11.57"/>
    <col collapsed="false" customWidth="true" hidden="false" outlineLevel="0" max="8193" min="8193" style="381" width="3.71"/>
    <col collapsed="false" customWidth="true" hidden="false" outlineLevel="0" max="8194" min="8194" style="381" width="26.71"/>
    <col collapsed="false" customWidth="true" hidden="false" outlineLevel="0" max="8195" min="8195" style="381" width="7.71"/>
    <col collapsed="false" customWidth="true" hidden="false" outlineLevel="0" max="8196" min="8196" style="381" width="5"/>
    <col collapsed="false" customWidth="true" hidden="false" outlineLevel="0" max="8197" min="8197" style="381" width="27.71"/>
    <col collapsed="false" customWidth="true" hidden="false" outlineLevel="0" max="8198" min="8198" style="381" width="14.42"/>
    <col collapsed="false" customWidth="false" hidden="false" outlineLevel="0" max="8448" min="8199" style="381" width="11.57"/>
    <col collapsed="false" customWidth="true" hidden="false" outlineLevel="0" max="8449" min="8449" style="381" width="3.71"/>
    <col collapsed="false" customWidth="true" hidden="false" outlineLevel="0" max="8450" min="8450" style="381" width="26.71"/>
    <col collapsed="false" customWidth="true" hidden="false" outlineLevel="0" max="8451" min="8451" style="381" width="7.71"/>
    <col collapsed="false" customWidth="true" hidden="false" outlineLevel="0" max="8452" min="8452" style="381" width="5"/>
    <col collapsed="false" customWidth="true" hidden="false" outlineLevel="0" max="8453" min="8453" style="381" width="27.71"/>
    <col collapsed="false" customWidth="true" hidden="false" outlineLevel="0" max="8454" min="8454" style="381" width="14.42"/>
    <col collapsed="false" customWidth="false" hidden="false" outlineLevel="0" max="8704" min="8455" style="381" width="11.57"/>
    <col collapsed="false" customWidth="true" hidden="false" outlineLevel="0" max="8705" min="8705" style="381" width="3.71"/>
    <col collapsed="false" customWidth="true" hidden="false" outlineLevel="0" max="8706" min="8706" style="381" width="26.71"/>
    <col collapsed="false" customWidth="true" hidden="false" outlineLevel="0" max="8707" min="8707" style="381" width="7.71"/>
    <col collapsed="false" customWidth="true" hidden="false" outlineLevel="0" max="8708" min="8708" style="381" width="5"/>
    <col collapsed="false" customWidth="true" hidden="false" outlineLevel="0" max="8709" min="8709" style="381" width="27.71"/>
    <col collapsed="false" customWidth="true" hidden="false" outlineLevel="0" max="8710" min="8710" style="381" width="14.42"/>
    <col collapsed="false" customWidth="false" hidden="false" outlineLevel="0" max="8960" min="8711" style="381" width="11.57"/>
    <col collapsed="false" customWidth="true" hidden="false" outlineLevel="0" max="8961" min="8961" style="381" width="3.71"/>
    <col collapsed="false" customWidth="true" hidden="false" outlineLevel="0" max="8962" min="8962" style="381" width="26.71"/>
    <col collapsed="false" customWidth="true" hidden="false" outlineLevel="0" max="8963" min="8963" style="381" width="7.71"/>
    <col collapsed="false" customWidth="true" hidden="false" outlineLevel="0" max="8964" min="8964" style="381" width="5"/>
    <col collapsed="false" customWidth="true" hidden="false" outlineLevel="0" max="8965" min="8965" style="381" width="27.71"/>
    <col collapsed="false" customWidth="true" hidden="false" outlineLevel="0" max="8966" min="8966" style="381" width="14.42"/>
    <col collapsed="false" customWidth="false" hidden="false" outlineLevel="0" max="9216" min="8967" style="381" width="11.57"/>
    <col collapsed="false" customWidth="true" hidden="false" outlineLevel="0" max="9217" min="9217" style="381" width="3.71"/>
    <col collapsed="false" customWidth="true" hidden="false" outlineLevel="0" max="9218" min="9218" style="381" width="26.71"/>
    <col collapsed="false" customWidth="true" hidden="false" outlineLevel="0" max="9219" min="9219" style="381" width="7.71"/>
    <col collapsed="false" customWidth="true" hidden="false" outlineLevel="0" max="9220" min="9220" style="381" width="5"/>
    <col collapsed="false" customWidth="true" hidden="false" outlineLevel="0" max="9221" min="9221" style="381" width="27.71"/>
    <col collapsed="false" customWidth="true" hidden="false" outlineLevel="0" max="9222" min="9222" style="381" width="14.42"/>
    <col collapsed="false" customWidth="false" hidden="false" outlineLevel="0" max="9472" min="9223" style="381" width="11.57"/>
    <col collapsed="false" customWidth="true" hidden="false" outlineLevel="0" max="9473" min="9473" style="381" width="3.71"/>
    <col collapsed="false" customWidth="true" hidden="false" outlineLevel="0" max="9474" min="9474" style="381" width="26.71"/>
    <col collapsed="false" customWidth="true" hidden="false" outlineLevel="0" max="9475" min="9475" style="381" width="7.71"/>
    <col collapsed="false" customWidth="true" hidden="false" outlineLevel="0" max="9476" min="9476" style="381" width="5"/>
    <col collapsed="false" customWidth="true" hidden="false" outlineLevel="0" max="9477" min="9477" style="381" width="27.71"/>
    <col collapsed="false" customWidth="true" hidden="false" outlineLevel="0" max="9478" min="9478" style="381" width="14.42"/>
    <col collapsed="false" customWidth="false" hidden="false" outlineLevel="0" max="9728" min="9479" style="381" width="11.57"/>
    <col collapsed="false" customWidth="true" hidden="false" outlineLevel="0" max="9729" min="9729" style="381" width="3.71"/>
    <col collapsed="false" customWidth="true" hidden="false" outlineLevel="0" max="9730" min="9730" style="381" width="26.71"/>
    <col collapsed="false" customWidth="true" hidden="false" outlineLevel="0" max="9731" min="9731" style="381" width="7.71"/>
    <col collapsed="false" customWidth="true" hidden="false" outlineLevel="0" max="9732" min="9732" style="381" width="5"/>
    <col collapsed="false" customWidth="true" hidden="false" outlineLevel="0" max="9733" min="9733" style="381" width="27.71"/>
    <col collapsed="false" customWidth="true" hidden="false" outlineLevel="0" max="9734" min="9734" style="381" width="14.42"/>
    <col collapsed="false" customWidth="false" hidden="false" outlineLevel="0" max="9984" min="9735" style="381" width="11.57"/>
    <col collapsed="false" customWidth="true" hidden="false" outlineLevel="0" max="9985" min="9985" style="381" width="3.71"/>
    <col collapsed="false" customWidth="true" hidden="false" outlineLevel="0" max="9986" min="9986" style="381" width="26.71"/>
    <col collapsed="false" customWidth="true" hidden="false" outlineLevel="0" max="9987" min="9987" style="381" width="7.71"/>
    <col collapsed="false" customWidth="true" hidden="false" outlineLevel="0" max="9988" min="9988" style="381" width="5"/>
    <col collapsed="false" customWidth="true" hidden="false" outlineLevel="0" max="9989" min="9989" style="381" width="27.71"/>
    <col collapsed="false" customWidth="true" hidden="false" outlineLevel="0" max="9990" min="9990" style="381" width="14.42"/>
    <col collapsed="false" customWidth="false" hidden="false" outlineLevel="0" max="10240" min="9991" style="381" width="11.57"/>
    <col collapsed="false" customWidth="true" hidden="false" outlineLevel="0" max="10241" min="10241" style="381" width="3.71"/>
    <col collapsed="false" customWidth="true" hidden="false" outlineLevel="0" max="10242" min="10242" style="381" width="26.71"/>
    <col collapsed="false" customWidth="true" hidden="false" outlineLevel="0" max="10243" min="10243" style="381" width="7.71"/>
    <col collapsed="false" customWidth="true" hidden="false" outlineLevel="0" max="10244" min="10244" style="381" width="5"/>
    <col collapsed="false" customWidth="true" hidden="false" outlineLevel="0" max="10245" min="10245" style="381" width="27.71"/>
    <col collapsed="false" customWidth="true" hidden="false" outlineLevel="0" max="10246" min="10246" style="381" width="14.42"/>
    <col collapsed="false" customWidth="false" hidden="false" outlineLevel="0" max="10496" min="10247" style="381" width="11.57"/>
    <col collapsed="false" customWidth="true" hidden="false" outlineLevel="0" max="10497" min="10497" style="381" width="3.71"/>
    <col collapsed="false" customWidth="true" hidden="false" outlineLevel="0" max="10498" min="10498" style="381" width="26.71"/>
    <col collapsed="false" customWidth="true" hidden="false" outlineLevel="0" max="10499" min="10499" style="381" width="7.71"/>
    <col collapsed="false" customWidth="true" hidden="false" outlineLevel="0" max="10500" min="10500" style="381" width="5"/>
    <col collapsed="false" customWidth="true" hidden="false" outlineLevel="0" max="10501" min="10501" style="381" width="27.71"/>
    <col collapsed="false" customWidth="true" hidden="false" outlineLevel="0" max="10502" min="10502" style="381" width="14.42"/>
    <col collapsed="false" customWidth="false" hidden="false" outlineLevel="0" max="10752" min="10503" style="381" width="11.57"/>
    <col collapsed="false" customWidth="true" hidden="false" outlineLevel="0" max="10753" min="10753" style="381" width="3.71"/>
    <col collapsed="false" customWidth="true" hidden="false" outlineLevel="0" max="10754" min="10754" style="381" width="26.71"/>
    <col collapsed="false" customWidth="true" hidden="false" outlineLevel="0" max="10755" min="10755" style="381" width="7.71"/>
    <col collapsed="false" customWidth="true" hidden="false" outlineLevel="0" max="10756" min="10756" style="381" width="5"/>
    <col collapsed="false" customWidth="true" hidden="false" outlineLevel="0" max="10757" min="10757" style="381" width="27.71"/>
    <col collapsed="false" customWidth="true" hidden="false" outlineLevel="0" max="10758" min="10758" style="381" width="14.42"/>
    <col collapsed="false" customWidth="false" hidden="false" outlineLevel="0" max="11008" min="10759" style="381" width="11.57"/>
    <col collapsed="false" customWidth="true" hidden="false" outlineLevel="0" max="11009" min="11009" style="381" width="3.71"/>
    <col collapsed="false" customWidth="true" hidden="false" outlineLevel="0" max="11010" min="11010" style="381" width="26.71"/>
    <col collapsed="false" customWidth="true" hidden="false" outlineLevel="0" max="11011" min="11011" style="381" width="7.71"/>
    <col collapsed="false" customWidth="true" hidden="false" outlineLevel="0" max="11012" min="11012" style="381" width="5"/>
    <col collapsed="false" customWidth="true" hidden="false" outlineLevel="0" max="11013" min="11013" style="381" width="27.71"/>
    <col collapsed="false" customWidth="true" hidden="false" outlineLevel="0" max="11014" min="11014" style="381" width="14.42"/>
    <col collapsed="false" customWidth="false" hidden="false" outlineLevel="0" max="11264" min="11015" style="381" width="11.57"/>
    <col collapsed="false" customWidth="true" hidden="false" outlineLevel="0" max="11265" min="11265" style="381" width="3.71"/>
    <col collapsed="false" customWidth="true" hidden="false" outlineLevel="0" max="11266" min="11266" style="381" width="26.71"/>
    <col collapsed="false" customWidth="true" hidden="false" outlineLevel="0" max="11267" min="11267" style="381" width="7.71"/>
    <col collapsed="false" customWidth="true" hidden="false" outlineLevel="0" max="11268" min="11268" style="381" width="5"/>
    <col collapsed="false" customWidth="true" hidden="false" outlineLevel="0" max="11269" min="11269" style="381" width="27.71"/>
    <col collapsed="false" customWidth="true" hidden="false" outlineLevel="0" max="11270" min="11270" style="381" width="14.42"/>
    <col collapsed="false" customWidth="false" hidden="false" outlineLevel="0" max="11520" min="11271" style="381" width="11.57"/>
    <col collapsed="false" customWidth="true" hidden="false" outlineLevel="0" max="11521" min="11521" style="381" width="3.71"/>
    <col collapsed="false" customWidth="true" hidden="false" outlineLevel="0" max="11522" min="11522" style="381" width="26.71"/>
    <col collapsed="false" customWidth="true" hidden="false" outlineLevel="0" max="11523" min="11523" style="381" width="7.71"/>
    <col collapsed="false" customWidth="true" hidden="false" outlineLevel="0" max="11524" min="11524" style="381" width="5"/>
    <col collapsed="false" customWidth="true" hidden="false" outlineLevel="0" max="11525" min="11525" style="381" width="27.71"/>
    <col collapsed="false" customWidth="true" hidden="false" outlineLevel="0" max="11526" min="11526" style="381" width="14.42"/>
    <col collapsed="false" customWidth="false" hidden="false" outlineLevel="0" max="11776" min="11527" style="381" width="11.57"/>
    <col collapsed="false" customWidth="true" hidden="false" outlineLevel="0" max="11777" min="11777" style="381" width="3.71"/>
    <col collapsed="false" customWidth="true" hidden="false" outlineLevel="0" max="11778" min="11778" style="381" width="26.71"/>
    <col collapsed="false" customWidth="true" hidden="false" outlineLevel="0" max="11779" min="11779" style="381" width="7.71"/>
    <col collapsed="false" customWidth="true" hidden="false" outlineLevel="0" max="11780" min="11780" style="381" width="5"/>
    <col collapsed="false" customWidth="true" hidden="false" outlineLevel="0" max="11781" min="11781" style="381" width="27.71"/>
    <col collapsed="false" customWidth="true" hidden="false" outlineLevel="0" max="11782" min="11782" style="381" width="14.42"/>
    <col collapsed="false" customWidth="false" hidden="false" outlineLevel="0" max="12032" min="11783" style="381" width="11.57"/>
    <col collapsed="false" customWidth="true" hidden="false" outlineLevel="0" max="12033" min="12033" style="381" width="3.71"/>
    <col collapsed="false" customWidth="true" hidden="false" outlineLevel="0" max="12034" min="12034" style="381" width="26.71"/>
    <col collapsed="false" customWidth="true" hidden="false" outlineLevel="0" max="12035" min="12035" style="381" width="7.71"/>
    <col collapsed="false" customWidth="true" hidden="false" outlineLevel="0" max="12036" min="12036" style="381" width="5"/>
    <col collapsed="false" customWidth="true" hidden="false" outlineLevel="0" max="12037" min="12037" style="381" width="27.71"/>
    <col collapsed="false" customWidth="true" hidden="false" outlineLevel="0" max="12038" min="12038" style="381" width="14.42"/>
    <col collapsed="false" customWidth="false" hidden="false" outlineLevel="0" max="12288" min="12039" style="381" width="11.57"/>
    <col collapsed="false" customWidth="true" hidden="false" outlineLevel="0" max="12289" min="12289" style="381" width="3.71"/>
    <col collapsed="false" customWidth="true" hidden="false" outlineLevel="0" max="12290" min="12290" style="381" width="26.71"/>
    <col collapsed="false" customWidth="true" hidden="false" outlineLevel="0" max="12291" min="12291" style="381" width="7.71"/>
    <col collapsed="false" customWidth="true" hidden="false" outlineLevel="0" max="12292" min="12292" style="381" width="5"/>
    <col collapsed="false" customWidth="true" hidden="false" outlineLevel="0" max="12293" min="12293" style="381" width="27.71"/>
    <col collapsed="false" customWidth="true" hidden="false" outlineLevel="0" max="12294" min="12294" style="381" width="14.42"/>
    <col collapsed="false" customWidth="false" hidden="false" outlineLevel="0" max="12544" min="12295" style="381" width="11.57"/>
    <col collapsed="false" customWidth="true" hidden="false" outlineLevel="0" max="12545" min="12545" style="381" width="3.71"/>
    <col collapsed="false" customWidth="true" hidden="false" outlineLevel="0" max="12546" min="12546" style="381" width="26.71"/>
    <col collapsed="false" customWidth="true" hidden="false" outlineLevel="0" max="12547" min="12547" style="381" width="7.71"/>
    <col collapsed="false" customWidth="true" hidden="false" outlineLevel="0" max="12548" min="12548" style="381" width="5"/>
    <col collapsed="false" customWidth="true" hidden="false" outlineLevel="0" max="12549" min="12549" style="381" width="27.71"/>
    <col collapsed="false" customWidth="true" hidden="false" outlineLevel="0" max="12550" min="12550" style="381" width="14.42"/>
    <col collapsed="false" customWidth="false" hidden="false" outlineLevel="0" max="12800" min="12551" style="381" width="11.57"/>
    <col collapsed="false" customWidth="true" hidden="false" outlineLevel="0" max="12801" min="12801" style="381" width="3.71"/>
    <col collapsed="false" customWidth="true" hidden="false" outlineLevel="0" max="12802" min="12802" style="381" width="26.71"/>
    <col collapsed="false" customWidth="true" hidden="false" outlineLevel="0" max="12803" min="12803" style="381" width="7.71"/>
    <col collapsed="false" customWidth="true" hidden="false" outlineLevel="0" max="12804" min="12804" style="381" width="5"/>
    <col collapsed="false" customWidth="true" hidden="false" outlineLevel="0" max="12805" min="12805" style="381" width="27.71"/>
    <col collapsed="false" customWidth="true" hidden="false" outlineLevel="0" max="12806" min="12806" style="381" width="14.42"/>
    <col collapsed="false" customWidth="false" hidden="false" outlineLevel="0" max="13056" min="12807" style="381" width="11.57"/>
    <col collapsed="false" customWidth="true" hidden="false" outlineLevel="0" max="13057" min="13057" style="381" width="3.71"/>
    <col collapsed="false" customWidth="true" hidden="false" outlineLevel="0" max="13058" min="13058" style="381" width="26.71"/>
    <col collapsed="false" customWidth="true" hidden="false" outlineLevel="0" max="13059" min="13059" style="381" width="7.71"/>
    <col collapsed="false" customWidth="true" hidden="false" outlineLevel="0" max="13060" min="13060" style="381" width="5"/>
    <col collapsed="false" customWidth="true" hidden="false" outlineLevel="0" max="13061" min="13061" style="381" width="27.71"/>
    <col collapsed="false" customWidth="true" hidden="false" outlineLevel="0" max="13062" min="13062" style="381" width="14.42"/>
    <col collapsed="false" customWidth="false" hidden="false" outlineLevel="0" max="13312" min="13063" style="381" width="11.57"/>
    <col collapsed="false" customWidth="true" hidden="false" outlineLevel="0" max="13313" min="13313" style="381" width="3.71"/>
    <col collapsed="false" customWidth="true" hidden="false" outlineLevel="0" max="13314" min="13314" style="381" width="26.71"/>
    <col collapsed="false" customWidth="true" hidden="false" outlineLevel="0" max="13315" min="13315" style="381" width="7.71"/>
    <col collapsed="false" customWidth="true" hidden="false" outlineLevel="0" max="13316" min="13316" style="381" width="5"/>
    <col collapsed="false" customWidth="true" hidden="false" outlineLevel="0" max="13317" min="13317" style="381" width="27.71"/>
    <col collapsed="false" customWidth="true" hidden="false" outlineLevel="0" max="13318" min="13318" style="381" width="14.42"/>
    <col collapsed="false" customWidth="false" hidden="false" outlineLevel="0" max="13568" min="13319" style="381" width="11.57"/>
    <col collapsed="false" customWidth="true" hidden="false" outlineLevel="0" max="13569" min="13569" style="381" width="3.71"/>
    <col collapsed="false" customWidth="true" hidden="false" outlineLevel="0" max="13570" min="13570" style="381" width="26.71"/>
    <col collapsed="false" customWidth="true" hidden="false" outlineLevel="0" max="13571" min="13571" style="381" width="7.71"/>
    <col collapsed="false" customWidth="true" hidden="false" outlineLevel="0" max="13572" min="13572" style="381" width="5"/>
    <col collapsed="false" customWidth="true" hidden="false" outlineLevel="0" max="13573" min="13573" style="381" width="27.71"/>
    <col collapsed="false" customWidth="true" hidden="false" outlineLevel="0" max="13574" min="13574" style="381" width="14.42"/>
    <col collapsed="false" customWidth="false" hidden="false" outlineLevel="0" max="13824" min="13575" style="381" width="11.57"/>
    <col collapsed="false" customWidth="true" hidden="false" outlineLevel="0" max="13825" min="13825" style="381" width="3.71"/>
    <col collapsed="false" customWidth="true" hidden="false" outlineLevel="0" max="13826" min="13826" style="381" width="26.71"/>
    <col collapsed="false" customWidth="true" hidden="false" outlineLevel="0" max="13827" min="13827" style="381" width="7.71"/>
    <col collapsed="false" customWidth="true" hidden="false" outlineLevel="0" max="13828" min="13828" style="381" width="5"/>
    <col collapsed="false" customWidth="true" hidden="false" outlineLevel="0" max="13829" min="13829" style="381" width="27.71"/>
    <col collapsed="false" customWidth="true" hidden="false" outlineLevel="0" max="13830" min="13830" style="381" width="14.42"/>
    <col collapsed="false" customWidth="false" hidden="false" outlineLevel="0" max="14080" min="13831" style="381" width="11.57"/>
    <col collapsed="false" customWidth="true" hidden="false" outlineLevel="0" max="14081" min="14081" style="381" width="3.71"/>
    <col collapsed="false" customWidth="true" hidden="false" outlineLevel="0" max="14082" min="14082" style="381" width="26.71"/>
    <col collapsed="false" customWidth="true" hidden="false" outlineLevel="0" max="14083" min="14083" style="381" width="7.71"/>
    <col collapsed="false" customWidth="true" hidden="false" outlineLevel="0" max="14084" min="14084" style="381" width="5"/>
    <col collapsed="false" customWidth="true" hidden="false" outlineLevel="0" max="14085" min="14085" style="381" width="27.71"/>
    <col collapsed="false" customWidth="true" hidden="false" outlineLevel="0" max="14086" min="14086" style="381" width="14.42"/>
    <col collapsed="false" customWidth="false" hidden="false" outlineLevel="0" max="14336" min="14087" style="381" width="11.57"/>
    <col collapsed="false" customWidth="true" hidden="false" outlineLevel="0" max="14337" min="14337" style="381" width="3.71"/>
    <col collapsed="false" customWidth="true" hidden="false" outlineLevel="0" max="14338" min="14338" style="381" width="26.71"/>
    <col collapsed="false" customWidth="true" hidden="false" outlineLevel="0" max="14339" min="14339" style="381" width="7.71"/>
    <col collapsed="false" customWidth="true" hidden="false" outlineLevel="0" max="14340" min="14340" style="381" width="5"/>
    <col collapsed="false" customWidth="true" hidden="false" outlineLevel="0" max="14341" min="14341" style="381" width="27.71"/>
    <col collapsed="false" customWidth="true" hidden="false" outlineLevel="0" max="14342" min="14342" style="381" width="14.42"/>
    <col collapsed="false" customWidth="false" hidden="false" outlineLevel="0" max="14592" min="14343" style="381" width="11.57"/>
    <col collapsed="false" customWidth="true" hidden="false" outlineLevel="0" max="14593" min="14593" style="381" width="3.71"/>
    <col collapsed="false" customWidth="true" hidden="false" outlineLevel="0" max="14594" min="14594" style="381" width="26.71"/>
    <col collapsed="false" customWidth="true" hidden="false" outlineLevel="0" max="14595" min="14595" style="381" width="7.71"/>
    <col collapsed="false" customWidth="true" hidden="false" outlineLevel="0" max="14596" min="14596" style="381" width="5"/>
    <col collapsed="false" customWidth="true" hidden="false" outlineLevel="0" max="14597" min="14597" style="381" width="27.71"/>
    <col collapsed="false" customWidth="true" hidden="false" outlineLevel="0" max="14598" min="14598" style="381" width="14.42"/>
    <col collapsed="false" customWidth="false" hidden="false" outlineLevel="0" max="14848" min="14599" style="381" width="11.57"/>
    <col collapsed="false" customWidth="true" hidden="false" outlineLevel="0" max="14849" min="14849" style="381" width="3.71"/>
    <col collapsed="false" customWidth="true" hidden="false" outlineLevel="0" max="14850" min="14850" style="381" width="26.71"/>
    <col collapsed="false" customWidth="true" hidden="false" outlineLevel="0" max="14851" min="14851" style="381" width="7.71"/>
    <col collapsed="false" customWidth="true" hidden="false" outlineLevel="0" max="14852" min="14852" style="381" width="5"/>
    <col collapsed="false" customWidth="true" hidden="false" outlineLevel="0" max="14853" min="14853" style="381" width="27.71"/>
    <col collapsed="false" customWidth="true" hidden="false" outlineLevel="0" max="14854" min="14854" style="381" width="14.42"/>
    <col collapsed="false" customWidth="false" hidden="false" outlineLevel="0" max="15104" min="14855" style="381" width="11.57"/>
    <col collapsed="false" customWidth="true" hidden="false" outlineLevel="0" max="15105" min="15105" style="381" width="3.71"/>
    <col collapsed="false" customWidth="true" hidden="false" outlineLevel="0" max="15106" min="15106" style="381" width="26.71"/>
    <col collapsed="false" customWidth="true" hidden="false" outlineLevel="0" max="15107" min="15107" style="381" width="7.71"/>
    <col collapsed="false" customWidth="true" hidden="false" outlineLevel="0" max="15108" min="15108" style="381" width="5"/>
    <col collapsed="false" customWidth="true" hidden="false" outlineLevel="0" max="15109" min="15109" style="381" width="27.71"/>
    <col collapsed="false" customWidth="true" hidden="false" outlineLevel="0" max="15110" min="15110" style="381" width="14.42"/>
    <col collapsed="false" customWidth="false" hidden="false" outlineLevel="0" max="15360" min="15111" style="381" width="11.57"/>
    <col collapsed="false" customWidth="true" hidden="false" outlineLevel="0" max="15361" min="15361" style="381" width="3.71"/>
    <col collapsed="false" customWidth="true" hidden="false" outlineLevel="0" max="15362" min="15362" style="381" width="26.71"/>
    <col collapsed="false" customWidth="true" hidden="false" outlineLevel="0" max="15363" min="15363" style="381" width="7.71"/>
    <col collapsed="false" customWidth="true" hidden="false" outlineLevel="0" max="15364" min="15364" style="381" width="5"/>
    <col collapsed="false" customWidth="true" hidden="false" outlineLevel="0" max="15365" min="15365" style="381" width="27.71"/>
    <col collapsed="false" customWidth="true" hidden="false" outlineLevel="0" max="15366" min="15366" style="381" width="14.42"/>
    <col collapsed="false" customWidth="false" hidden="false" outlineLevel="0" max="15616" min="15367" style="381" width="11.57"/>
    <col collapsed="false" customWidth="true" hidden="false" outlineLevel="0" max="15617" min="15617" style="381" width="3.71"/>
    <col collapsed="false" customWidth="true" hidden="false" outlineLevel="0" max="15618" min="15618" style="381" width="26.71"/>
    <col collapsed="false" customWidth="true" hidden="false" outlineLevel="0" max="15619" min="15619" style="381" width="7.71"/>
    <col collapsed="false" customWidth="true" hidden="false" outlineLevel="0" max="15620" min="15620" style="381" width="5"/>
    <col collapsed="false" customWidth="true" hidden="false" outlineLevel="0" max="15621" min="15621" style="381" width="27.71"/>
    <col collapsed="false" customWidth="true" hidden="false" outlineLevel="0" max="15622" min="15622" style="381" width="14.42"/>
    <col collapsed="false" customWidth="false" hidden="false" outlineLevel="0" max="15872" min="15623" style="381" width="11.57"/>
    <col collapsed="false" customWidth="true" hidden="false" outlineLevel="0" max="15873" min="15873" style="381" width="3.71"/>
    <col collapsed="false" customWidth="true" hidden="false" outlineLevel="0" max="15874" min="15874" style="381" width="26.71"/>
    <col collapsed="false" customWidth="true" hidden="false" outlineLevel="0" max="15875" min="15875" style="381" width="7.71"/>
    <col collapsed="false" customWidth="true" hidden="false" outlineLevel="0" max="15876" min="15876" style="381" width="5"/>
    <col collapsed="false" customWidth="true" hidden="false" outlineLevel="0" max="15877" min="15877" style="381" width="27.71"/>
    <col collapsed="false" customWidth="true" hidden="false" outlineLevel="0" max="15878" min="15878" style="381" width="14.42"/>
    <col collapsed="false" customWidth="false" hidden="false" outlineLevel="0" max="16128" min="15879" style="381" width="11.57"/>
    <col collapsed="false" customWidth="true" hidden="false" outlineLevel="0" max="16129" min="16129" style="381" width="3.71"/>
    <col collapsed="false" customWidth="true" hidden="false" outlineLevel="0" max="16130" min="16130" style="381" width="26.71"/>
    <col collapsed="false" customWidth="true" hidden="false" outlineLevel="0" max="16131" min="16131" style="381" width="7.71"/>
    <col collapsed="false" customWidth="true" hidden="false" outlineLevel="0" max="16132" min="16132" style="381" width="5"/>
    <col collapsed="false" customWidth="true" hidden="false" outlineLevel="0" max="16133" min="16133" style="381" width="27.71"/>
    <col collapsed="false" customWidth="true" hidden="false" outlineLevel="0" max="16134" min="16134" style="381" width="14.42"/>
    <col collapsed="false" customWidth="false" hidden="false" outlineLevel="0" max="16384" min="16135" style="381" width="11.57"/>
  </cols>
  <sheetData>
    <row r="1" customFormat="false" ht="12.75" hidden="false" customHeight="true" outlineLevel="0" collapsed="false">
      <c r="B1" s="382" t="s">
        <v>366</v>
      </c>
      <c r="C1" s="382"/>
      <c r="D1" s="382"/>
      <c r="E1" s="382"/>
      <c r="F1" s="382"/>
    </row>
    <row r="2" customFormat="false" ht="12.75" hidden="false" customHeight="false" outlineLevel="0" collapsed="false">
      <c r="B2" s="383" t="s">
        <v>318</v>
      </c>
      <c r="C2" s="383"/>
      <c r="D2" s="383"/>
      <c r="E2" s="383"/>
      <c r="F2" s="383"/>
    </row>
    <row r="3" s="33" customFormat="true" ht="15.75" hidden="false" customHeight="true" outlineLevel="0" collapsed="false">
      <c r="A3" s="414" t="s">
        <v>367</v>
      </c>
      <c r="B3" s="414"/>
      <c r="C3" s="414"/>
      <c r="D3" s="414"/>
      <c r="E3" s="414"/>
      <c r="F3" s="414"/>
      <c r="G3" s="384"/>
      <c r="H3" s="384"/>
      <c r="I3" s="384"/>
      <c r="J3" s="384"/>
      <c r="K3" s="384"/>
      <c r="L3" s="384"/>
      <c r="M3" s="384"/>
      <c r="N3" s="384"/>
      <c r="O3" s="384"/>
    </row>
    <row r="4" s="33" customFormat="true" ht="21" hidden="false" customHeight="true" outlineLevel="0" collapsed="false">
      <c r="A4" s="385" t="s">
        <v>35</v>
      </c>
      <c r="B4" s="385"/>
      <c r="C4" s="385"/>
      <c r="D4" s="385"/>
      <c r="E4" s="385"/>
      <c r="F4" s="385"/>
      <c r="G4" s="386"/>
      <c r="H4" s="386"/>
      <c r="I4" s="386"/>
      <c r="J4" s="386"/>
      <c r="K4" s="386"/>
      <c r="L4" s="386"/>
      <c r="M4" s="386"/>
      <c r="N4" s="386"/>
      <c r="O4" s="415"/>
    </row>
    <row r="5" customFormat="false" ht="29.25" hidden="false" customHeight="true" outlineLevel="0" collapsed="false">
      <c r="A5" s="388" t="s">
        <v>321</v>
      </c>
      <c r="B5" s="388"/>
      <c r="C5" s="388"/>
      <c r="D5" s="388"/>
      <c r="E5" s="388"/>
      <c r="F5" s="388"/>
      <c r="G5" s="388"/>
    </row>
    <row r="6" s="33" customFormat="true" ht="15.75" hidden="false" customHeight="false" outlineLevel="0" collapsed="false">
      <c r="A6" s="389" t="s">
        <v>322</v>
      </c>
      <c r="B6" s="389"/>
      <c r="C6" s="389"/>
      <c r="D6" s="389"/>
      <c r="E6" s="389"/>
      <c r="F6" s="389"/>
      <c r="G6" s="389"/>
      <c r="H6" s="389"/>
      <c r="I6" s="389"/>
      <c r="J6" s="389"/>
      <c r="K6" s="389"/>
      <c r="L6" s="389"/>
      <c r="M6" s="389"/>
      <c r="N6" s="390"/>
      <c r="O6" s="390"/>
      <c r="P6" s="391"/>
    </row>
    <row r="7" s="394" customFormat="true" ht="15.75" hidden="false" customHeight="false" outlineLevel="0" collapsed="false">
      <c r="A7" s="392" t="s">
        <v>368</v>
      </c>
      <c r="B7" s="393"/>
      <c r="C7" s="392"/>
      <c r="D7" s="393"/>
      <c r="E7" s="393"/>
      <c r="F7" s="393"/>
      <c r="G7" s="393"/>
      <c r="H7" s="393"/>
      <c r="I7" s="393"/>
      <c r="J7" s="393"/>
      <c r="K7" s="393"/>
      <c r="L7" s="393"/>
      <c r="M7" s="393"/>
    </row>
    <row r="8" s="33" customFormat="true" ht="12.75" hidden="false" customHeight="false" outlineLevel="0" collapsed="false">
      <c r="A8" s="395" t="s">
        <v>222</v>
      </c>
      <c r="B8" s="305"/>
      <c r="C8" s="305"/>
      <c r="D8" s="305"/>
      <c r="E8" s="305"/>
      <c r="F8" s="305"/>
      <c r="G8" s="305"/>
      <c r="H8" s="305"/>
      <c r="I8" s="305"/>
      <c r="J8" s="305"/>
      <c r="K8" s="305"/>
      <c r="L8" s="305"/>
      <c r="M8" s="305"/>
      <c r="N8" s="390"/>
      <c r="O8" s="390"/>
      <c r="P8" s="391"/>
    </row>
    <row r="9" customFormat="false" ht="9" hidden="false" customHeight="true" outlineLevel="0" collapsed="false"/>
    <row r="10" customFormat="false" ht="32.25" hidden="false" customHeight="true" outlineLevel="0" collapsed="false">
      <c r="A10" s="396" t="s">
        <v>134</v>
      </c>
      <c r="B10" s="396" t="s">
        <v>324</v>
      </c>
      <c r="C10" s="396"/>
      <c r="D10" s="396"/>
      <c r="E10" s="396" t="s">
        <v>325</v>
      </c>
      <c r="F10" s="396" t="s">
        <v>137</v>
      </c>
      <c r="G10" s="396" t="s">
        <v>326</v>
      </c>
    </row>
    <row r="11" customFormat="false" ht="12.75" hidden="false" customHeight="false" outlineLevel="0" collapsed="false">
      <c r="A11" s="397" t="n">
        <v>1</v>
      </c>
      <c r="B11" s="398" t="n">
        <v>2</v>
      </c>
      <c r="C11" s="398"/>
      <c r="D11" s="398"/>
      <c r="E11" s="398" t="n">
        <v>3</v>
      </c>
      <c r="F11" s="398" t="n">
        <v>4</v>
      </c>
      <c r="G11" s="398" t="n">
        <v>5</v>
      </c>
    </row>
    <row r="12" customFormat="false" ht="12.75" hidden="false" customHeight="true" outlineLevel="0" collapsed="false">
      <c r="A12" s="399" t="s">
        <v>139</v>
      </c>
      <c r="B12" s="400" t="s">
        <v>327</v>
      </c>
      <c r="C12" s="400"/>
      <c r="D12" s="400"/>
      <c r="E12" s="400" t="s">
        <v>328</v>
      </c>
      <c r="F12" s="400"/>
      <c r="G12" s="401"/>
    </row>
    <row r="13" customFormat="false" ht="51" hidden="false" customHeight="true" outlineLevel="0" collapsed="false">
      <c r="A13" s="399" t="s">
        <v>24</v>
      </c>
      <c r="B13" s="400" t="s">
        <v>329</v>
      </c>
      <c r="C13" s="400"/>
      <c r="D13" s="400"/>
      <c r="E13" s="402" t="s">
        <v>330</v>
      </c>
      <c r="F13" s="402" t="s">
        <v>369</v>
      </c>
      <c r="G13" s="403" t="n">
        <f aca="false">ROUND(7075  * 2.36,2)</f>
        <v>16697</v>
      </c>
    </row>
    <row r="14" customFormat="false" ht="25.5" hidden="false" customHeight="true" outlineLevel="0" collapsed="false">
      <c r="A14" s="399" t="s">
        <v>332</v>
      </c>
      <c r="B14" s="400" t="s">
        <v>333</v>
      </c>
      <c r="C14" s="400"/>
      <c r="D14" s="400"/>
      <c r="E14" s="400"/>
      <c r="F14" s="400" t="s">
        <v>334</v>
      </c>
      <c r="G14" s="404" t="n">
        <f aca="false">ROUND(($G$13),2)</f>
        <v>16697</v>
      </c>
    </row>
    <row r="15" customFormat="false" ht="12.75" hidden="false" customHeight="true" outlineLevel="0" collapsed="false">
      <c r="A15" s="399" t="s">
        <v>161</v>
      </c>
      <c r="B15" s="400" t="s">
        <v>327</v>
      </c>
      <c r="C15" s="400"/>
      <c r="D15" s="400"/>
      <c r="E15" s="400" t="s">
        <v>335</v>
      </c>
      <c r="F15" s="400"/>
      <c r="G15" s="401"/>
    </row>
    <row r="16" customFormat="false" ht="51" hidden="false" customHeight="true" outlineLevel="0" collapsed="false">
      <c r="A16" s="399" t="s">
        <v>31</v>
      </c>
      <c r="B16" s="400" t="s">
        <v>329</v>
      </c>
      <c r="C16" s="400"/>
      <c r="D16" s="400"/>
      <c r="E16" s="402" t="s">
        <v>336</v>
      </c>
      <c r="F16" s="402" t="s">
        <v>370</v>
      </c>
      <c r="G16" s="403" t="n">
        <f aca="false">ROUND(3410  * 2.36,2)</f>
        <v>8047.6</v>
      </c>
    </row>
    <row r="17" customFormat="false" ht="12.75" hidden="false" customHeight="true" outlineLevel="0" collapsed="false">
      <c r="A17" s="399" t="s">
        <v>34</v>
      </c>
      <c r="B17" s="400" t="s">
        <v>338</v>
      </c>
      <c r="C17" s="400"/>
      <c r="D17" s="400"/>
      <c r="E17" s="400"/>
      <c r="F17" s="400"/>
      <c r="G17" s="404" t="n">
        <f aca="false">ROUND(($G$16),2)</f>
        <v>8047.6</v>
      </c>
    </row>
    <row r="18" customFormat="false" ht="51" hidden="false" customHeight="true" outlineLevel="0" collapsed="false">
      <c r="A18" s="399" t="s">
        <v>37</v>
      </c>
      <c r="B18" s="405" t="s">
        <v>339</v>
      </c>
      <c r="C18" s="405"/>
      <c r="D18" s="405"/>
      <c r="E18" s="402" t="s">
        <v>340</v>
      </c>
      <c r="F18" s="402" t="s">
        <v>371</v>
      </c>
      <c r="G18" s="403" t="n">
        <f aca="false">ROUND(($G$17) * 0.1 * 1,2)</f>
        <v>804.76</v>
      </c>
    </row>
    <row r="19" customFormat="false" ht="51" hidden="false" customHeight="true" outlineLevel="0" collapsed="false">
      <c r="A19" s="399" t="s">
        <v>40</v>
      </c>
      <c r="B19" s="405" t="s">
        <v>342</v>
      </c>
      <c r="C19" s="405"/>
      <c r="D19" s="405"/>
      <c r="E19" s="402" t="s">
        <v>343</v>
      </c>
      <c r="F19" s="402" t="s">
        <v>372</v>
      </c>
      <c r="G19" s="403" t="n">
        <f aca="false">ROUND(($G$17) * 0.15 * 1,2)</f>
        <v>1207.14</v>
      </c>
    </row>
    <row r="20" customFormat="false" ht="25.5" hidden="false" customHeight="true" outlineLevel="0" collapsed="false">
      <c r="A20" s="399" t="s">
        <v>43</v>
      </c>
      <c r="B20" s="400" t="s">
        <v>345</v>
      </c>
      <c r="C20" s="400"/>
      <c r="D20" s="400"/>
      <c r="E20" s="400"/>
      <c r="F20" s="400" t="s">
        <v>346</v>
      </c>
      <c r="G20" s="404" t="n">
        <f aca="false">ROUND((SUM($G$17:$G$19)),2)</f>
        <v>10059.5</v>
      </c>
    </row>
    <row r="21" customFormat="false" ht="12.75" hidden="false" customHeight="true" outlineLevel="0" collapsed="false">
      <c r="A21" s="399" t="s">
        <v>178</v>
      </c>
      <c r="B21" s="400" t="s">
        <v>327</v>
      </c>
      <c r="C21" s="400"/>
      <c r="D21" s="400"/>
      <c r="E21" s="400" t="s">
        <v>347</v>
      </c>
      <c r="F21" s="400"/>
      <c r="G21" s="401"/>
    </row>
    <row r="22" customFormat="false" ht="51" hidden="false" customHeight="true" outlineLevel="0" collapsed="false">
      <c r="A22" s="399" t="s">
        <v>348</v>
      </c>
      <c r="B22" s="405" t="s">
        <v>349</v>
      </c>
      <c r="C22" s="405"/>
      <c r="D22" s="405"/>
      <c r="E22" s="402" t="s">
        <v>350</v>
      </c>
      <c r="F22" s="402" t="s">
        <v>373</v>
      </c>
      <c r="G22" s="403" t="n">
        <f aca="false">ROUND(G14 * 11.25 / 100 * 1,2)</f>
        <v>1878.41</v>
      </c>
    </row>
    <row r="23" customFormat="false" ht="76.5" hidden="false" customHeight="true" outlineLevel="0" collapsed="false">
      <c r="A23" s="399" t="s">
        <v>352</v>
      </c>
      <c r="B23" s="405" t="s">
        <v>353</v>
      </c>
      <c r="C23" s="405"/>
      <c r="D23" s="405"/>
      <c r="E23" s="402" t="s">
        <v>354</v>
      </c>
      <c r="F23" s="402" t="s">
        <v>374</v>
      </c>
      <c r="G23" s="403" t="n">
        <f aca="false">ROUND((G14+G22) * 2.5 * 1 * 6 / 100 * 1,2)</f>
        <v>2786.31</v>
      </c>
    </row>
    <row r="24" customFormat="false" ht="63.75" hidden="false" customHeight="true" outlineLevel="0" collapsed="false">
      <c r="A24" s="399" t="s">
        <v>356</v>
      </c>
      <c r="B24" s="405" t="s">
        <v>357</v>
      </c>
      <c r="C24" s="405"/>
      <c r="D24" s="405"/>
      <c r="E24" s="402" t="s">
        <v>340</v>
      </c>
      <c r="F24" s="402" t="s">
        <v>375</v>
      </c>
      <c r="G24" s="403" t="n">
        <f aca="false">ROUND(($G$14 +SUM( $G$22:$G$23)) * 0.15 * 1,2)</f>
        <v>3204.26</v>
      </c>
      <c r="H24" s="406"/>
    </row>
    <row r="25" customFormat="false" ht="63.75" hidden="false" customHeight="true" outlineLevel="0" collapsed="false">
      <c r="A25" s="399" t="s">
        <v>359</v>
      </c>
      <c r="B25" s="405" t="s">
        <v>342</v>
      </c>
      <c r="C25" s="405"/>
      <c r="D25" s="405"/>
      <c r="E25" s="402" t="s">
        <v>343</v>
      </c>
      <c r="F25" s="402" t="s">
        <v>375</v>
      </c>
      <c r="G25" s="403" t="n">
        <f aca="false">ROUND(($G$14 +SUM( $G$22:$G$23)) * 0.15 * 1,2)</f>
        <v>3204.26</v>
      </c>
    </row>
    <row r="26" customFormat="false" ht="25.5" hidden="false" customHeight="true" outlineLevel="0" collapsed="false">
      <c r="A26" s="399" t="s">
        <v>360</v>
      </c>
      <c r="B26" s="400" t="s">
        <v>361</v>
      </c>
      <c r="C26" s="400"/>
      <c r="D26" s="400"/>
      <c r="E26" s="400"/>
      <c r="F26" s="400" t="s">
        <v>362</v>
      </c>
      <c r="G26" s="404" t="n">
        <f aca="false">ROUND((SUM($G$22:$G$25)),2)</f>
        <v>11073.24</v>
      </c>
    </row>
    <row r="27" customFormat="false" ht="12.75" hidden="false" customHeight="true" outlineLevel="0" collapsed="false">
      <c r="A27" s="399" t="s">
        <v>194</v>
      </c>
      <c r="B27" s="400" t="s">
        <v>205</v>
      </c>
      <c r="C27" s="400"/>
      <c r="D27" s="400"/>
      <c r="E27" s="400"/>
      <c r="F27" s="400"/>
      <c r="G27" s="404" t="n">
        <f aca="false">ROUND(($G$14 + $G$20 + $G$26),2)</f>
        <v>37829.74</v>
      </c>
    </row>
    <row r="28" customFormat="false" ht="51" hidden="false" customHeight="true" outlineLevel="0" collapsed="false">
      <c r="A28" s="399" t="s">
        <v>198</v>
      </c>
      <c r="B28" s="405" t="s">
        <v>363</v>
      </c>
      <c r="C28" s="405"/>
      <c r="D28" s="405"/>
      <c r="E28" s="405" t="s">
        <v>364</v>
      </c>
      <c r="F28" s="405" t="s">
        <v>376</v>
      </c>
      <c r="G28" s="407" t="n">
        <f aca="false">ROUND(($G$27) * 4.4 * 1,0)</f>
        <v>166451</v>
      </c>
    </row>
    <row r="29" s="33" customFormat="true" ht="27" hidden="false" customHeight="true" outlineLevel="0" collapsed="false">
      <c r="A29" s="56"/>
      <c r="B29" s="56"/>
      <c r="C29" s="56"/>
      <c r="D29" s="57"/>
    </row>
    <row r="30" s="33" customFormat="true" ht="19.5" hidden="false" customHeight="true" outlineLevel="0" collapsed="false">
      <c r="A30" s="408" t="s">
        <v>13</v>
      </c>
      <c r="B30" s="59"/>
      <c r="C30" s="409"/>
      <c r="G30" s="61" t="s">
        <v>14</v>
      </c>
    </row>
    <row r="31" s="33" customFormat="true" ht="19.5" hidden="false" customHeight="true" outlineLevel="0" collapsed="false">
      <c r="A31" s="59"/>
      <c r="B31" s="59"/>
      <c r="C31" s="409"/>
      <c r="D31" s="410"/>
      <c r="E31" s="410"/>
      <c r="G31" s="61"/>
    </row>
    <row r="32" s="33" customFormat="true" ht="19.5" hidden="false" customHeight="true" outlineLevel="0" collapsed="false">
      <c r="A32" s="408" t="s">
        <v>50</v>
      </c>
      <c r="B32" s="59"/>
      <c r="C32" s="409"/>
      <c r="D32" s="410"/>
      <c r="E32" s="410"/>
      <c r="F32" s="411" t="s">
        <v>51</v>
      </c>
      <c r="G32" s="411"/>
    </row>
    <row r="33" s="33" customFormat="true" ht="19.5" hidden="false" customHeight="true" outlineLevel="0" collapsed="false">
      <c r="A33" s="63"/>
      <c r="B33" s="59"/>
      <c r="C33" s="409"/>
      <c r="D33" s="410"/>
      <c r="E33" s="410"/>
      <c r="G33" s="64"/>
    </row>
    <row r="34" s="33" customFormat="true" ht="19.5" hidden="false" customHeight="true" outlineLevel="0" collapsed="false">
      <c r="A34" s="408" t="s">
        <v>15</v>
      </c>
      <c r="B34" s="59"/>
      <c r="C34" s="409"/>
      <c r="D34" s="410"/>
      <c r="E34" s="410"/>
      <c r="G34" s="412" t="s">
        <v>16</v>
      </c>
    </row>
    <row r="35" s="33" customFormat="true" ht="19.5" hidden="false" customHeight="true" outlineLevel="0" collapsed="false">
      <c r="A35" s="413"/>
      <c r="B35" s="59"/>
      <c r="C35" s="409"/>
      <c r="D35" s="410"/>
      <c r="E35" s="410"/>
      <c r="G35" s="412"/>
    </row>
    <row r="36" s="33" customFormat="true" ht="19.5" hidden="false" customHeight="true" outlineLevel="0" collapsed="false">
      <c r="A36" s="408" t="s">
        <v>52</v>
      </c>
      <c r="B36" s="59"/>
      <c r="C36" s="409"/>
      <c r="D36" s="410"/>
      <c r="E36" s="410"/>
      <c r="G36" s="412" t="s">
        <v>53</v>
      </c>
    </row>
  </sheetData>
  <mergeCells count="26">
    <mergeCell ref="B1:F1"/>
    <mergeCell ref="B2:F2"/>
    <mergeCell ref="A3:F3"/>
    <mergeCell ref="A4:F4"/>
    <mergeCell ref="A5:G5"/>
    <mergeCell ref="A6:M6"/>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F32:G32"/>
  </mergeCells>
  <printOptions headings="false" gridLines="false" gridLinesSet="true" horizontalCentered="false" verticalCentered="false"/>
  <pageMargins left="0.39375" right="0.39375" top="0.590277777777778" bottom="0.827777777777778" header="0.511811023622047" footer="0.590277777777778"/>
  <pageSetup paperSize="9" scale="73" fitToWidth="1" fitToHeight="1" pageOrder="downThenOver" orientation="portrait" blackAndWhite="false" draft="false" cellComments="none" firstPageNumber="1" useFirstPageNumber="true" horizontalDpi="300" verticalDpi="300" copies="1"/>
  <headerFooter differentFirst="false" differentOddEven="false">
    <oddHeader/>
    <oddFooter>&amp;CСтраница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P56"/>
  <sheetViews>
    <sheetView showFormulas="false" showGridLines="true" showRowColHeaders="true" showZeros="true" rightToLeft="false" tabSelected="false" showOutlineSymbols="true" defaultGridColor="true" view="normal" topLeftCell="A38" colorId="64" zoomScale="100" zoomScaleNormal="100" zoomScalePageLayoutView="100" workbookViewId="0">
      <selection pane="topLeft" activeCell="A56" activeCellId="0" sqref="A56"/>
    </sheetView>
  </sheetViews>
  <sheetFormatPr defaultColWidth="9.1484375" defaultRowHeight="12.75" zeroHeight="false" outlineLevelRow="0" outlineLevelCol="0"/>
  <cols>
    <col collapsed="false" customWidth="true" hidden="false" outlineLevel="0" max="1" min="1" style="33" width="42.29"/>
    <col collapsed="false" customWidth="true" hidden="false" outlineLevel="0" max="2" min="2" style="33" width="18.42"/>
    <col collapsed="false" customWidth="true" hidden="false" outlineLevel="0" max="3" min="3" style="33" width="16.14"/>
    <col collapsed="false" customWidth="true" hidden="false" outlineLevel="0" max="4" min="4" style="33" width="13.86"/>
    <col collapsed="false" customWidth="true" hidden="false" outlineLevel="0" max="5" min="5" style="33" width="13.29"/>
    <col collapsed="false" customWidth="true" hidden="false" outlineLevel="0" max="6" min="6" style="33" width="17.42"/>
    <col collapsed="false" customWidth="false" hidden="false" outlineLevel="0" max="16384" min="7" style="33" width="9.14"/>
  </cols>
  <sheetData>
    <row r="1" customFormat="false" ht="12.75" hidden="true" customHeight="false" outlineLevel="0" collapsed="false"/>
    <row r="2" customFormat="false" ht="18.75" hidden="false" customHeight="false" outlineLevel="0" collapsed="false">
      <c r="A2" s="416" t="s">
        <v>33</v>
      </c>
      <c r="B2" s="416"/>
      <c r="C2" s="416"/>
      <c r="D2" s="416"/>
      <c r="E2" s="416"/>
      <c r="F2" s="416"/>
      <c r="G2" s="384"/>
      <c r="H2" s="384"/>
      <c r="I2" s="384"/>
      <c r="J2" s="384"/>
      <c r="K2" s="384"/>
      <c r="L2" s="384"/>
      <c r="M2" s="384"/>
      <c r="N2" s="384"/>
      <c r="O2" s="384"/>
    </row>
    <row r="3" s="59" customFormat="true" ht="15.75" hidden="false" customHeight="true" outlineLevel="0" collapsed="false">
      <c r="A3" s="301" t="s">
        <v>319</v>
      </c>
      <c r="B3" s="301"/>
      <c r="C3" s="301"/>
      <c r="D3" s="301"/>
      <c r="E3" s="301"/>
      <c r="F3" s="301"/>
      <c r="G3" s="384"/>
      <c r="H3" s="384"/>
      <c r="I3" s="384"/>
      <c r="J3" s="384"/>
      <c r="K3" s="384"/>
      <c r="L3" s="384"/>
      <c r="M3" s="384"/>
      <c r="N3" s="384"/>
      <c r="O3" s="384"/>
    </row>
    <row r="4" s="59" customFormat="true" ht="22.5" hidden="false" customHeight="true" outlineLevel="0" collapsed="false">
      <c r="A4" s="385" t="s">
        <v>320</v>
      </c>
      <c r="B4" s="385"/>
      <c r="C4" s="385"/>
      <c r="D4" s="385"/>
      <c r="E4" s="385"/>
      <c r="F4" s="385"/>
      <c r="G4" s="386"/>
      <c r="H4" s="386"/>
      <c r="I4" s="386"/>
      <c r="J4" s="386"/>
      <c r="K4" s="386"/>
      <c r="L4" s="386"/>
      <c r="M4" s="386"/>
      <c r="N4" s="386"/>
      <c r="O4" s="387"/>
    </row>
    <row r="5" customFormat="false" ht="15.75" hidden="false" customHeight="true" outlineLevel="0" collapsed="false">
      <c r="A5" s="417" t="s">
        <v>377</v>
      </c>
      <c r="B5" s="417"/>
      <c r="C5" s="417"/>
      <c r="D5" s="418"/>
      <c r="E5" s="418"/>
      <c r="F5" s="418"/>
      <c r="G5" s="390"/>
      <c r="H5" s="390"/>
      <c r="I5" s="390"/>
      <c r="J5" s="390"/>
      <c r="K5" s="390"/>
      <c r="L5" s="390"/>
      <c r="M5" s="390"/>
      <c r="N5" s="390"/>
      <c r="O5" s="390"/>
      <c r="P5" s="391"/>
    </row>
    <row r="6" customFormat="false" ht="15.75" hidden="false" customHeight="false" outlineLevel="0" collapsed="false">
      <c r="A6" s="389" t="s">
        <v>322</v>
      </c>
      <c r="B6" s="389"/>
      <c r="C6" s="389"/>
      <c r="D6" s="389"/>
      <c r="E6" s="389"/>
      <c r="F6" s="389"/>
      <c r="G6" s="389"/>
      <c r="H6" s="389"/>
      <c r="I6" s="389"/>
      <c r="J6" s="389"/>
      <c r="K6" s="389"/>
      <c r="L6" s="389"/>
      <c r="M6" s="389"/>
      <c r="N6" s="390"/>
      <c r="O6" s="390"/>
      <c r="P6" s="391"/>
    </row>
    <row r="7" s="394" customFormat="true" ht="15.75" hidden="false" customHeight="false" outlineLevel="0" collapsed="false">
      <c r="A7" s="392" t="s">
        <v>378</v>
      </c>
      <c r="B7" s="393"/>
      <c r="C7" s="393"/>
      <c r="D7" s="419"/>
      <c r="E7" s="419"/>
      <c r="F7" s="393"/>
      <c r="G7" s="393"/>
      <c r="H7" s="393"/>
      <c r="I7" s="393"/>
      <c r="J7" s="393"/>
      <c r="K7" s="393"/>
      <c r="L7" s="393"/>
      <c r="M7" s="393"/>
    </row>
    <row r="8" s="394" customFormat="true" ht="15.75" hidden="false" customHeight="false" outlineLevel="0" collapsed="false">
      <c r="A8" s="392" t="s">
        <v>379</v>
      </c>
      <c r="B8" s="393"/>
      <c r="C8" s="392"/>
      <c r="D8" s="393"/>
      <c r="E8" s="393"/>
      <c r="F8" s="393"/>
      <c r="G8" s="393"/>
      <c r="H8" s="393"/>
      <c r="I8" s="393"/>
      <c r="J8" s="393"/>
      <c r="K8" s="393"/>
      <c r="L8" s="393"/>
      <c r="M8" s="393"/>
    </row>
    <row r="9" customFormat="false" ht="13.5" hidden="false" customHeight="false" outlineLevel="0" collapsed="false">
      <c r="A9" s="395" t="s">
        <v>380</v>
      </c>
      <c r="B9" s="305"/>
      <c r="C9" s="305"/>
      <c r="D9" s="305"/>
      <c r="E9" s="305"/>
      <c r="F9" s="305"/>
      <c r="G9" s="305"/>
      <c r="H9" s="305"/>
      <c r="I9" s="305"/>
      <c r="J9" s="305"/>
      <c r="K9" s="305"/>
      <c r="L9" s="305"/>
      <c r="M9" s="305"/>
      <c r="N9" s="390"/>
      <c r="O9" s="390"/>
      <c r="P9" s="391"/>
    </row>
    <row r="10" customFormat="false" ht="16.5" hidden="false" customHeight="true" outlineLevel="0" collapsed="false">
      <c r="A10" s="420" t="s">
        <v>381</v>
      </c>
      <c r="B10" s="420"/>
      <c r="C10" s="307" t="n">
        <f aca="false">((2930-310)*7+310*0.6)/10000/1000</f>
        <v>0.0018526</v>
      </c>
      <c r="D10" s="308" t="s">
        <v>281</v>
      </c>
      <c r="E10" s="309" t="s">
        <v>282</v>
      </c>
      <c r="F10" s="310"/>
      <c r="G10" s="305"/>
      <c r="H10" s="305"/>
      <c r="I10" s="305"/>
      <c r="J10" s="305"/>
      <c r="K10" s="305"/>
      <c r="L10" s="305"/>
      <c r="M10" s="305"/>
      <c r="N10" s="305"/>
      <c r="O10" s="305"/>
    </row>
    <row r="11" customFormat="false" ht="15.75" hidden="false" customHeight="false" outlineLevel="0" collapsed="false">
      <c r="A11" s="311"/>
      <c r="B11" s="312" t="s">
        <v>284</v>
      </c>
      <c r="C11" s="313" t="n">
        <f aca="false">668</f>
        <v>668</v>
      </c>
      <c r="D11" s="314" t="s">
        <v>285</v>
      </c>
      <c r="E11" s="315"/>
      <c r="F11" s="316"/>
      <c r="G11" s="305"/>
      <c r="H11" s="305"/>
      <c r="I11" s="305"/>
      <c r="J11" s="305"/>
      <c r="K11" s="305"/>
      <c r="L11" s="305"/>
      <c r="M11" s="305"/>
      <c r="N11" s="305"/>
      <c r="O11" s="305"/>
    </row>
    <row r="12" customFormat="false" ht="15.75" hidden="false" customHeight="false" outlineLevel="0" collapsed="false">
      <c r="A12" s="421"/>
      <c r="B12" s="318" t="s">
        <v>286</v>
      </c>
      <c r="C12" s="319" t="n">
        <f aca="false">49</f>
        <v>49</v>
      </c>
      <c r="D12" s="320" t="s">
        <v>382</v>
      </c>
      <c r="E12" s="320"/>
      <c r="F12" s="321"/>
      <c r="G12" s="305"/>
      <c r="H12" s="305"/>
      <c r="I12" s="305"/>
      <c r="J12" s="305"/>
      <c r="K12" s="305"/>
      <c r="L12" s="305"/>
      <c r="M12" s="305"/>
      <c r="N12" s="305"/>
      <c r="O12" s="305"/>
    </row>
    <row r="13" customFormat="false" ht="15.75" hidden="false" customHeight="false" outlineLevel="0" collapsed="false">
      <c r="A13" s="337" t="s">
        <v>383</v>
      </c>
      <c r="B13" s="318" t="s">
        <v>289</v>
      </c>
      <c r="C13" s="338" t="n">
        <f aca="false">1-0.4*(2-E13)</f>
        <v>0.20074104</v>
      </c>
      <c r="D13" s="324" t="s">
        <v>290</v>
      </c>
      <c r="E13" s="422" t="n">
        <f aca="false">C10</f>
        <v>0.0018526</v>
      </c>
      <c r="F13" s="321"/>
      <c r="G13" s="305"/>
      <c r="H13" s="305"/>
      <c r="I13" s="305"/>
      <c r="J13" s="305"/>
      <c r="K13" s="305"/>
      <c r="L13" s="305"/>
      <c r="M13" s="305"/>
      <c r="N13" s="305"/>
      <c r="O13" s="305"/>
    </row>
    <row r="14" customFormat="false" ht="15.75" hidden="false" customHeight="false" outlineLevel="0" collapsed="false">
      <c r="A14" s="337" t="s">
        <v>305</v>
      </c>
      <c r="B14" s="318" t="s">
        <v>292</v>
      </c>
      <c r="C14" s="318" t="n">
        <v>2.22</v>
      </c>
      <c r="D14" s="324" t="s">
        <v>293</v>
      </c>
      <c r="E14" s="318"/>
      <c r="F14" s="321"/>
      <c r="G14" s="305"/>
      <c r="H14" s="305"/>
      <c r="I14" s="305"/>
      <c r="J14" s="305"/>
      <c r="K14" s="305"/>
      <c r="L14" s="305"/>
      <c r="M14" s="305"/>
      <c r="N14" s="305"/>
      <c r="O14" s="305"/>
    </row>
    <row r="15" customFormat="false" ht="15.75" hidden="false" customHeight="false" outlineLevel="0" collapsed="false">
      <c r="A15" s="346" t="s">
        <v>384</v>
      </c>
      <c r="B15" s="327"/>
      <c r="C15" s="328"/>
      <c r="D15" s="329"/>
      <c r="E15" s="330"/>
      <c r="F15" s="331" t="n">
        <f aca="false">ROUND((C11*C13)+(C12*C10),2)</f>
        <v>134.19</v>
      </c>
      <c r="G15" s="305"/>
      <c r="H15" s="305"/>
      <c r="I15" s="305"/>
      <c r="J15" s="305"/>
      <c r="K15" s="305"/>
      <c r="L15" s="305"/>
      <c r="M15" s="305"/>
      <c r="N15" s="305"/>
      <c r="O15" s="305"/>
    </row>
    <row r="16" customFormat="false" ht="16.5" hidden="false" customHeight="false" outlineLevel="0" collapsed="false">
      <c r="A16" s="423" t="str">
        <f aca="false">CONCATENATE("C=","(",C11,"*",C13,"+",C12,")","*",C14,)</f>
        <v>C=(668*0,20074104+49)*2,22</v>
      </c>
      <c r="B16" s="424"/>
      <c r="C16" s="424"/>
      <c r="D16" s="424"/>
      <c r="E16" s="425"/>
      <c r="F16" s="369" t="n">
        <f aca="false">ROUND(PRODUCT(F15,C14,),2)</f>
        <v>0</v>
      </c>
      <c r="G16" s="304"/>
      <c r="H16" s="305"/>
      <c r="I16" s="305"/>
      <c r="J16" s="305"/>
      <c r="K16" s="305"/>
      <c r="L16" s="305"/>
      <c r="M16" s="305"/>
      <c r="N16" s="305"/>
      <c r="O16" s="305"/>
    </row>
    <row r="17" customFormat="false" ht="16.5" hidden="false" customHeight="true" outlineLevel="0" collapsed="false">
      <c r="A17" s="306" t="s">
        <v>385</v>
      </c>
      <c r="B17" s="306"/>
      <c r="C17" s="426" t="n">
        <f aca="false">((2930-310)*2+7*2+0.6*2+310)/1000</f>
        <v>5.5652</v>
      </c>
      <c r="D17" s="427" t="s">
        <v>386</v>
      </c>
      <c r="E17" s="428" t="s">
        <v>282</v>
      </c>
      <c r="F17" s="429"/>
      <c r="G17" s="304"/>
      <c r="H17" s="305"/>
      <c r="I17" s="305"/>
      <c r="J17" s="305" t="n">
        <f aca="false">2930-310</f>
        <v>2620</v>
      </c>
      <c r="K17" s="305"/>
      <c r="L17" s="305"/>
      <c r="M17" s="305"/>
      <c r="N17" s="305"/>
      <c r="O17" s="305"/>
    </row>
    <row r="18" customFormat="false" ht="15.75" hidden="false" customHeight="false" outlineLevel="0" collapsed="false">
      <c r="A18" s="430"/>
      <c r="B18" s="353" t="s">
        <v>284</v>
      </c>
      <c r="C18" s="353" t="n">
        <v>882</v>
      </c>
      <c r="D18" s="314" t="s">
        <v>297</v>
      </c>
      <c r="E18" s="431"/>
      <c r="F18" s="355"/>
      <c r="G18" s="304"/>
      <c r="H18" s="305"/>
      <c r="I18" s="305"/>
      <c r="J18" s="305"/>
      <c r="K18" s="305"/>
      <c r="L18" s="305"/>
      <c r="M18" s="305"/>
      <c r="N18" s="305"/>
      <c r="O18" s="305"/>
    </row>
    <row r="19" customFormat="false" ht="15.75" hidden="false" customHeight="false" outlineLevel="0" collapsed="false">
      <c r="A19" s="432"/>
      <c r="B19" s="327" t="s">
        <v>286</v>
      </c>
      <c r="C19" s="327" t="n">
        <v>11</v>
      </c>
      <c r="D19" s="324" t="s">
        <v>387</v>
      </c>
      <c r="E19" s="366"/>
      <c r="F19" s="358"/>
      <c r="G19" s="304"/>
      <c r="H19" s="305"/>
      <c r="I19" s="305"/>
      <c r="J19" s="305"/>
      <c r="K19" s="305"/>
      <c r="L19" s="305"/>
      <c r="M19" s="305"/>
      <c r="N19" s="305"/>
      <c r="O19" s="305"/>
    </row>
    <row r="20" customFormat="false" ht="15.75" hidden="false" customHeight="false" outlineLevel="0" collapsed="false">
      <c r="A20" s="359" t="s">
        <v>388</v>
      </c>
      <c r="B20" s="327" t="s">
        <v>289</v>
      </c>
      <c r="C20" s="433" t="n">
        <f aca="false">ROUND(SUM(1,-0.02*(40-E20)),2)</f>
        <v>0.31</v>
      </c>
      <c r="D20" s="327" t="s">
        <v>290</v>
      </c>
      <c r="E20" s="361" t="n">
        <f aca="false">C17</f>
        <v>5.5652</v>
      </c>
      <c r="F20" s="358"/>
      <c r="G20" s="305"/>
      <c r="H20" s="305"/>
      <c r="I20" s="305"/>
      <c r="J20" s="305" t="n">
        <f aca="false">(2930-310)*7+310*0.6</f>
        <v>18526</v>
      </c>
      <c r="K20" s="305"/>
      <c r="L20" s="305"/>
      <c r="M20" s="305"/>
      <c r="N20" s="305"/>
      <c r="O20" s="305"/>
    </row>
    <row r="21" customFormat="false" ht="15.75" hidden="false" customHeight="false" outlineLevel="0" collapsed="false">
      <c r="A21" s="337" t="s">
        <v>389</v>
      </c>
      <c r="B21" s="327" t="s">
        <v>300</v>
      </c>
      <c r="C21" s="362" t="n">
        <f aca="false">ROUND(SUM(1,0.05*(E21-1)),2)</f>
        <v>10.95</v>
      </c>
      <c r="D21" s="327" t="s">
        <v>390</v>
      </c>
      <c r="E21" s="339" t="n">
        <f aca="false">E31*20</f>
        <v>200</v>
      </c>
      <c r="F21" s="358"/>
      <c r="G21" s="304"/>
      <c r="H21" s="305"/>
      <c r="I21" s="305"/>
      <c r="J21" s="305"/>
      <c r="K21" s="305"/>
      <c r="L21" s="305"/>
      <c r="M21" s="305"/>
      <c r="N21" s="305"/>
      <c r="O21" s="305"/>
    </row>
    <row r="22" customFormat="false" ht="15.75" hidden="false" customHeight="false" outlineLevel="0" collapsed="false">
      <c r="A22" s="434" t="s">
        <v>391</v>
      </c>
      <c r="B22" s="327" t="s">
        <v>300</v>
      </c>
      <c r="C22" s="435" t="n">
        <v>1.5</v>
      </c>
      <c r="D22" s="327" t="s">
        <v>392</v>
      </c>
      <c r="E22" s="436"/>
      <c r="F22" s="345"/>
      <c r="G22" s="304"/>
      <c r="H22" s="305"/>
      <c r="I22" s="305"/>
      <c r="J22" s="305"/>
      <c r="K22" s="305"/>
      <c r="L22" s="305"/>
      <c r="M22" s="305"/>
      <c r="N22" s="305"/>
      <c r="O22" s="305"/>
    </row>
    <row r="23" customFormat="false" ht="15.75" hidden="false" customHeight="false" outlineLevel="0" collapsed="false">
      <c r="A23" s="337" t="s">
        <v>291</v>
      </c>
      <c r="B23" s="318" t="s">
        <v>292</v>
      </c>
      <c r="C23" s="318" t="n">
        <v>2.22</v>
      </c>
      <c r="D23" s="324" t="s">
        <v>293</v>
      </c>
      <c r="E23" s="318"/>
      <c r="F23" s="321"/>
      <c r="G23" s="304"/>
      <c r="H23" s="305"/>
      <c r="I23" s="305"/>
      <c r="J23" s="305"/>
      <c r="K23" s="305"/>
      <c r="L23" s="305"/>
      <c r="M23" s="305"/>
      <c r="N23" s="305"/>
      <c r="O23" s="305"/>
    </row>
    <row r="24" customFormat="false" ht="15.75" hidden="false" customHeight="false" outlineLevel="0" collapsed="false">
      <c r="A24" s="365" t="s">
        <v>384</v>
      </c>
      <c r="B24" s="327"/>
      <c r="C24" s="366"/>
      <c r="D24" s="366"/>
      <c r="E24" s="366"/>
      <c r="F24" s="331" t="n">
        <f aca="false">ROUND((C18*C20)+(C19*C17*C21*C22),2)</f>
        <v>1278.91</v>
      </c>
      <c r="G24" s="304"/>
      <c r="H24" s="305"/>
      <c r="I24" s="305"/>
      <c r="J24" s="305"/>
      <c r="K24" s="305"/>
      <c r="L24" s="305"/>
      <c r="M24" s="305"/>
      <c r="N24" s="305"/>
      <c r="O24" s="305"/>
    </row>
    <row r="25" customFormat="false" ht="16.5" hidden="false" customHeight="false" outlineLevel="0" collapsed="false">
      <c r="A25" s="423" t="str">
        <f aca="false">CONCATENATE("C=","(",C18,"*",C20,"+",C19,"*",C17,"*",C21,"*",C22,")","*",C23,)</f>
        <v>C=(882*0,31+11*5,5652*10,95*1,5)*2,22</v>
      </c>
      <c r="B25" s="424"/>
      <c r="C25" s="424"/>
      <c r="D25" s="424"/>
      <c r="E25" s="425"/>
      <c r="F25" s="369" t="n">
        <f aca="false">ROUND(PRODUCT(F24,C23,),2)</f>
        <v>0</v>
      </c>
      <c r="G25" s="304"/>
      <c r="H25" s="305"/>
      <c r="I25" s="305"/>
      <c r="J25" s="305"/>
      <c r="K25" s="305"/>
      <c r="L25" s="305"/>
      <c r="M25" s="305"/>
      <c r="N25" s="305"/>
      <c r="O25" s="305"/>
    </row>
    <row r="26" customFormat="false" ht="16.5" hidden="false" customHeight="true" outlineLevel="0" collapsed="false">
      <c r="A26" s="437" t="s">
        <v>393</v>
      </c>
      <c r="B26" s="437"/>
      <c r="C26" s="438" t="n">
        <f aca="false">C10</f>
        <v>0.0018526</v>
      </c>
      <c r="D26" s="427" t="s">
        <v>394</v>
      </c>
      <c r="E26" s="428" t="s">
        <v>282</v>
      </c>
      <c r="F26" s="439"/>
      <c r="G26" s="304"/>
      <c r="H26" s="440"/>
      <c r="I26" s="440"/>
      <c r="J26" s="440"/>
      <c r="K26" s="440"/>
      <c r="L26" s="440"/>
      <c r="M26" s="440"/>
      <c r="N26" s="440"/>
      <c r="O26" s="440"/>
    </row>
    <row r="27" customFormat="false" ht="15.75" hidden="false" customHeight="false" outlineLevel="0" collapsed="false">
      <c r="A27" s="441"/>
      <c r="B27" s="342" t="s">
        <v>284</v>
      </c>
      <c r="C27" s="342" t="n">
        <v>56</v>
      </c>
      <c r="D27" s="314" t="s">
        <v>297</v>
      </c>
      <c r="E27" s="442"/>
      <c r="F27" s="443"/>
      <c r="G27" s="304"/>
      <c r="H27" s="440"/>
      <c r="I27" s="440"/>
      <c r="J27" s="440"/>
      <c r="K27" s="440"/>
      <c r="L27" s="440"/>
      <c r="M27" s="440"/>
      <c r="N27" s="440"/>
      <c r="O27" s="440"/>
    </row>
    <row r="28" customFormat="false" ht="15.75" hidden="false" customHeight="false" outlineLevel="0" collapsed="false">
      <c r="A28" s="444"/>
      <c r="B28" s="327" t="s">
        <v>286</v>
      </c>
      <c r="C28" s="342" t="n">
        <v>34</v>
      </c>
      <c r="D28" s="324" t="s">
        <v>395</v>
      </c>
      <c r="E28" s="442"/>
      <c r="F28" s="443"/>
      <c r="G28" s="305"/>
      <c r="H28" s="305"/>
      <c r="I28" s="305"/>
      <c r="J28" s="305"/>
      <c r="K28" s="305"/>
      <c r="L28" s="305"/>
      <c r="M28" s="305"/>
      <c r="N28" s="305"/>
      <c r="O28" s="305"/>
    </row>
    <row r="29" customFormat="false" ht="15.75" hidden="false" customHeight="false" outlineLevel="0" collapsed="false">
      <c r="A29" s="341" t="s">
        <v>396</v>
      </c>
      <c r="B29" s="342" t="s">
        <v>289</v>
      </c>
      <c r="C29" s="445" t="n">
        <f aca="false">ROUND(SUM(1,-0.9*(1-E29)),2)</f>
        <v>0.1</v>
      </c>
      <c r="D29" s="342" t="s">
        <v>290</v>
      </c>
      <c r="E29" s="446" t="n">
        <f aca="false">C26</f>
        <v>0.0018526</v>
      </c>
      <c r="F29" s="443"/>
      <c r="G29" s="305"/>
      <c r="H29" s="305"/>
      <c r="I29" s="305"/>
      <c r="J29" s="305"/>
      <c r="K29" s="305"/>
      <c r="L29" s="305"/>
      <c r="M29" s="305"/>
      <c r="N29" s="305"/>
      <c r="O29" s="305"/>
    </row>
    <row r="30" customFormat="false" ht="15.75" hidden="false" customHeight="false" outlineLevel="0" collapsed="false">
      <c r="A30" s="341" t="s">
        <v>397</v>
      </c>
      <c r="B30" s="447" t="s">
        <v>300</v>
      </c>
      <c r="C30" s="343" t="n">
        <f aca="false">ROUND(SUM(1,-0.7*(1-E30)),2)</f>
        <v>0.3</v>
      </c>
      <c r="D30" s="342" t="s">
        <v>310</v>
      </c>
      <c r="E30" s="446" t="n">
        <f aca="false">E29</f>
        <v>0.0018526</v>
      </c>
      <c r="F30" s="443"/>
      <c r="G30" s="304"/>
      <c r="H30" s="440"/>
      <c r="I30" s="440"/>
      <c r="J30" s="440"/>
      <c r="K30" s="440"/>
      <c r="L30" s="440"/>
      <c r="M30" s="440"/>
      <c r="N30" s="440"/>
      <c r="O30" s="440"/>
    </row>
    <row r="31" customFormat="false" ht="15.75" hidden="false" customHeight="false" outlineLevel="0" collapsed="false">
      <c r="A31" s="341" t="s">
        <v>398</v>
      </c>
      <c r="B31" s="342" t="s">
        <v>289</v>
      </c>
      <c r="C31" s="343" t="n">
        <f aca="false">ROUND(SUM(1,0.2*(E31-1)),2)</f>
        <v>2.8</v>
      </c>
      <c r="D31" s="342" t="s">
        <v>390</v>
      </c>
      <c r="E31" s="448" t="n">
        <v>10</v>
      </c>
      <c r="F31" s="443"/>
      <c r="G31" s="304"/>
      <c r="H31" s="440"/>
      <c r="I31" s="440"/>
      <c r="J31" s="440"/>
      <c r="K31" s="440"/>
      <c r="L31" s="440"/>
      <c r="M31" s="440"/>
      <c r="N31" s="440"/>
      <c r="O31" s="440"/>
    </row>
    <row r="32" customFormat="false" ht="15.75" hidden="false" customHeight="false" outlineLevel="0" collapsed="false">
      <c r="A32" s="449" t="s">
        <v>305</v>
      </c>
      <c r="B32" s="353" t="s">
        <v>292</v>
      </c>
      <c r="C32" s="342" t="n">
        <v>1.99</v>
      </c>
      <c r="D32" s="450" t="s">
        <v>293</v>
      </c>
      <c r="E32" s="353"/>
      <c r="F32" s="443"/>
      <c r="G32" s="304"/>
      <c r="H32" s="440"/>
      <c r="I32" s="440"/>
      <c r="J32" s="440"/>
      <c r="K32" s="440"/>
      <c r="L32" s="440"/>
      <c r="M32" s="440"/>
      <c r="N32" s="440"/>
      <c r="O32" s="440"/>
    </row>
    <row r="33" customFormat="false" ht="15.75" hidden="false" customHeight="false" outlineLevel="0" collapsed="false">
      <c r="A33" s="346" t="s">
        <v>384</v>
      </c>
      <c r="B33" s="342"/>
      <c r="C33" s="442"/>
      <c r="D33" s="442"/>
      <c r="E33" s="442"/>
      <c r="F33" s="331" t="n">
        <f aca="false">ROUND((C27*C29*C31)+(C28*C30*C26),2)</f>
        <v>15.7</v>
      </c>
      <c r="G33" s="304"/>
      <c r="H33" s="440"/>
      <c r="I33" s="440"/>
      <c r="J33" s="440"/>
      <c r="K33" s="440"/>
      <c r="L33" s="440"/>
      <c r="M33" s="440"/>
      <c r="N33" s="440"/>
      <c r="O33" s="440"/>
    </row>
    <row r="34" customFormat="false" ht="16.5" hidden="false" customHeight="false" outlineLevel="0" collapsed="false">
      <c r="A34" s="347" t="str">
        <f aca="false">CONCATENATE("C=","(",C27,"*",C29,"*",C31,"+",C28,"*",C30,")","*",C32,)</f>
        <v>C=(56*0,1*2,8+34*0,3)*1,99</v>
      </c>
      <c r="B34" s="451"/>
      <c r="C34" s="451"/>
      <c r="D34" s="451"/>
      <c r="E34" s="452"/>
      <c r="F34" s="453" t="n">
        <f aca="false">ROUND(PRODUCT(F33,C32),2)</f>
        <v>31.24</v>
      </c>
      <c r="G34" s="304"/>
      <c r="H34" s="440"/>
      <c r="I34" s="440"/>
      <c r="J34" s="440"/>
      <c r="K34" s="440"/>
      <c r="L34" s="440"/>
      <c r="M34" s="440"/>
      <c r="N34" s="440"/>
      <c r="O34" s="440"/>
    </row>
    <row r="35" customFormat="false" ht="16.5" hidden="false" customHeight="false" outlineLevel="0" collapsed="false">
      <c r="A35" s="306" t="str">
        <f aca="false">CONCATENATE("4.Подготовка технического плана")</f>
        <v>4.Подготовка технического плана</v>
      </c>
      <c r="B35" s="306"/>
      <c r="C35" s="438" t="n">
        <f aca="false">C10</f>
        <v>0.0018526</v>
      </c>
      <c r="D35" s="427" t="s">
        <v>399</v>
      </c>
      <c r="E35" s="350"/>
      <c r="F35" s="351"/>
      <c r="G35" s="304"/>
      <c r="H35" s="440"/>
      <c r="I35" s="440"/>
      <c r="J35" s="440"/>
      <c r="K35" s="440"/>
      <c r="L35" s="440"/>
      <c r="M35" s="440"/>
      <c r="N35" s="440"/>
      <c r="O35" s="440"/>
    </row>
    <row r="36" customFormat="false" ht="15.75" hidden="false" customHeight="false" outlineLevel="0" collapsed="false">
      <c r="A36" s="454"/>
      <c r="B36" s="353" t="s">
        <v>284</v>
      </c>
      <c r="C36" s="353" t="n">
        <v>1363</v>
      </c>
      <c r="D36" s="314" t="s">
        <v>285</v>
      </c>
      <c r="E36" s="315"/>
      <c r="F36" s="355"/>
      <c r="G36" s="304"/>
      <c r="H36" s="440"/>
      <c r="I36" s="440"/>
      <c r="J36" s="440"/>
      <c r="K36" s="440"/>
      <c r="L36" s="440"/>
      <c r="M36" s="440"/>
      <c r="N36" s="440"/>
      <c r="O36" s="440"/>
    </row>
    <row r="37" customFormat="false" ht="15.75" hidden="false" customHeight="false" outlineLevel="0" collapsed="false">
      <c r="A37" s="356"/>
      <c r="B37" s="327" t="s">
        <v>286</v>
      </c>
      <c r="C37" s="327" t="n">
        <v>3431</v>
      </c>
      <c r="D37" s="320" t="s">
        <v>382</v>
      </c>
      <c r="E37" s="320"/>
      <c r="F37" s="358"/>
      <c r="G37" s="304"/>
      <c r="H37" s="440"/>
      <c r="I37" s="440"/>
      <c r="J37" s="440"/>
      <c r="K37" s="440"/>
      <c r="L37" s="440"/>
      <c r="M37" s="440"/>
      <c r="N37" s="440"/>
      <c r="O37" s="440"/>
    </row>
    <row r="38" customFormat="false" ht="15.75" hidden="false" customHeight="false" outlineLevel="0" collapsed="false">
      <c r="A38" s="359" t="s">
        <v>400</v>
      </c>
      <c r="B38" s="327" t="s">
        <v>289</v>
      </c>
      <c r="C38" s="360" t="n">
        <f aca="false">ROUND(SUM(1,-0.9*(1-E38)),2)</f>
        <v>0.1</v>
      </c>
      <c r="D38" s="327" t="s">
        <v>290</v>
      </c>
      <c r="E38" s="455" t="n">
        <f aca="false">C35</f>
        <v>0.0018526</v>
      </c>
      <c r="F38" s="358"/>
      <c r="G38" s="304"/>
      <c r="H38" s="440"/>
      <c r="I38" s="440"/>
      <c r="J38" s="440"/>
      <c r="K38" s="440"/>
      <c r="L38" s="440"/>
      <c r="M38" s="440"/>
      <c r="N38" s="440"/>
      <c r="O38" s="440"/>
    </row>
    <row r="39" customFormat="false" ht="15.75" hidden="false" customHeight="false" outlineLevel="0" collapsed="false">
      <c r="A39" s="341" t="s">
        <v>401</v>
      </c>
      <c r="B39" s="342" t="s">
        <v>289</v>
      </c>
      <c r="C39" s="343" t="n">
        <f aca="false">ROUND(SUM(1,0.1*(E39-1)),2)</f>
        <v>1.9</v>
      </c>
      <c r="D39" s="342" t="s">
        <v>304</v>
      </c>
      <c r="E39" s="339" t="n">
        <v>10</v>
      </c>
      <c r="F39" s="345"/>
      <c r="G39" s="304"/>
      <c r="H39" s="440"/>
      <c r="I39" s="440"/>
      <c r="J39" s="440"/>
      <c r="K39" s="440"/>
      <c r="L39" s="440"/>
      <c r="M39" s="440"/>
      <c r="N39" s="440"/>
      <c r="O39" s="440"/>
    </row>
    <row r="40" customFormat="false" ht="15.75" hidden="false" customHeight="false" outlineLevel="0" collapsed="false">
      <c r="A40" s="337" t="s">
        <v>305</v>
      </c>
      <c r="B40" s="318" t="s">
        <v>292</v>
      </c>
      <c r="C40" s="318" t="n">
        <v>2.22</v>
      </c>
      <c r="D40" s="324" t="s">
        <v>293</v>
      </c>
      <c r="E40" s="318"/>
      <c r="F40" s="321"/>
      <c r="G40" s="304"/>
      <c r="H40" s="440"/>
      <c r="I40" s="440"/>
      <c r="J40" s="440"/>
      <c r="K40" s="440"/>
      <c r="L40" s="440"/>
      <c r="M40" s="440"/>
      <c r="N40" s="440"/>
      <c r="O40" s="440"/>
    </row>
    <row r="41" customFormat="false" ht="15" hidden="false" customHeight="false" outlineLevel="0" collapsed="false">
      <c r="A41" s="346" t="s">
        <v>384</v>
      </c>
      <c r="B41" s="324"/>
      <c r="C41" s="324"/>
      <c r="D41" s="324"/>
      <c r="E41" s="368"/>
      <c r="F41" s="456" t="n">
        <f aca="false">ROUND((C36*C38*C39)+(C37*C35),2)</f>
        <v>265.33</v>
      </c>
      <c r="G41" s="440"/>
      <c r="H41" s="440"/>
      <c r="I41" s="440"/>
      <c r="J41" s="440"/>
      <c r="K41" s="440"/>
      <c r="L41" s="440"/>
      <c r="M41" s="440"/>
      <c r="N41" s="440"/>
      <c r="O41" s="440"/>
    </row>
    <row r="42" customFormat="false" ht="15.75" hidden="false" customHeight="false" outlineLevel="0" collapsed="false">
      <c r="A42" s="347" t="str">
        <f aca="false">CONCATENATE("C=","(",C36,"*",C38,"*",C39,"+",C37,")","*",C40,)</f>
        <v>C=(1363*0,1*1,9+3431)*2,22</v>
      </c>
      <c r="B42" s="324"/>
      <c r="C42" s="324"/>
      <c r="D42" s="324"/>
      <c r="E42" s="368"/>
      <c r="F42" s="453" t="n">
        <f aca="false">F41*C40</f>
        <v>589.0326</v>
      </c>
      <c r="G42" s="440"/>
      <c r="H42" s="440"/>
      <c r="I42" s="440"/>
      <c r="J42" s="440"/>
      <c r="K42" s="440"/>
      <c r="L42" s="440"/>
      <c r="M42" s="440"/>
      <c r="N42" s="440"/>
      <c r="O42" s="440"/>
    </row>
    <row r="43" customFormat="false" ht="15.75" hidden="false" customHeight="false" outlineLevel="0" collapsed="false">
      <c r="A43" s="457" t="str">
        <f aca="false">CONCATENATE("С=",F34,"+",F25,"+",F16,"+",F42,)</f>
        <v>С=31,24+0+0+589,0326</v>
      </c>
      <c r="B43" s="457"/>
      <c r="C43" s="457"/>
      <c r="D43" s="457"/>
      <c r="E43" s="457"/>
      <c r="F43" s="371" t="n">
        <f aca="false">F16+F25+F34+F42</f>
        <v>620.2726</v>
      </c>
      <c r="G43" s="440"/>
      <c r="H43" s="440"/>
      <c r="I43" s="440"/>
      <c r="J43" s="440"/>
      <c r="K43" s="440"/>
      <c r="L43" s="440"/>
      <c r="M43" s="440"/>
      <c r="N43" s="440"/>
      <c r="O43" s="440"/>
    </row>
    <row r="44" customFormat="false" ht="40.5" hidden="false" customHeight="true" outlineLevel="0" collapsed="false">
      <c r="A44" s="372" t="s">
        <v>402</v>
      </c>
      <c r="B44" s="372"/>
      <c r="C44" s="372"/>
      <c r="D44" s="373" t="n">
        <v>14.80987387</v>
      </c>
      <c r="E44" s="373"/>
      <c r="F44" s="371" t="n">
        <f aca="false">F43*D44</f>
        <v>9186.15897101696</v>
      </c>
      <c r="G44" s="440"/>
      <c r="H44" s="440"/>
      <c r="I44" s="440"/>
      <c r="J44" s="440"/>
      <c r="K44" s="440"/>
      <c r="L44" s="440"/>
      <c r="M44" s="440"/>
      <c r="N44" s="440"/>
      <c r="O44" s="440"/>
    </row>
    <row r="45" customFormat="false" ht="15.75" hidden="false" customHeight="true" outlineLevel="0" collapsed="false">
      <c r="A45" s="374" t="s">
        <v>403</v>
      </c>
      <c r="B45" s="374"/>
      <c r="C45" s="374"/>
      <c r="D45" s="374"/>
      <c r="E45" s="458" t="s">
        <v>404</v>
      </c>
      <c r="F45" s="376" t="n">
        <f aca="false">E45*2</f>
        <v>4400</v>
      </c>
      <c r="G45" s="440"/>
      <c r="H45" s="440"/>
      <c r="I45" s="440"/>
      <c r="J45" s="440"/>
      <c r="K45" s="440"/>
      <c r="L45" s="440"/>
      <c r="M45" s="440"/>
      <c r="N45" s="440"/>
      <c r="O45" s="440"/>
    </row>
    <row r="46" customFormat="false" ht="15.75" hidden="false" customHeight="false" outlineLevel="0" collapsed="false">
      <c r="A46" s="459" t="s">
        <v>405</v>
      </c>
      <c r="B46" s="460"/>
      <c r="C46" s="460"/>
      <c r="D46" s="460"/>
      <c r="E46" s="460"/>
      <c r="F46" s="371" t="n">
        <f aca="false">F44+F45</f>
        <v>13586.158971017</v>
      </c>
      <c r="G46" s="440"/>
      <c r="H46" s="440"/>
      <c r="I46" s="440"/>
      <c r="J46" s="440"/>
      <c r="K46" s="440"/>
      <c r="L46" s="440"/>
      <c r="M46" s="440"/>
      <c r="N46" s="440"/>
      <c r="O46" s="440"/>
    </row>
    <row r="47" customFormat="false" ht="15.75" hidden="false" customHeight="true" outlineLevel="0" collapsed="false">
      <c r="A47" s="461" t="s">
        <v>406</v>
      </c>
      <c r="B47" s="461"/>
      <c r="C47" s="461"/>
      <c r="D47" s="461"/>
      <c r="E47" s="462" t="n">
        <v>0.25</v>
      </c>
      <c r="F47" s="371" t="n">
        <f aca="false">F46*E47</f>
        <v>3396.53974275424</v>
      </c>
      <c r="G47" s="440"/>
      <c r="H47" s="440"/>
      <c r="I47" s="440"/>
      <c r="J47" s="440"/>
      <c r="K47" s="440"/>
      <c r="L47" s="440"/>
      <c r="M47" s="440"/>
      <c r="N47" s="440"/>
      <c r="O47" s="440"/>
    </row>
    <row r="48" customFormat="false" ht="15.75" hidden="false" customHeight="false" outlineLevel="0" collapsed="false">
      <c r="A48" s="463"/>
      <c r="B48" s="460"/>
      <c r="C48" s="460"/>
      <c r="D48" s="463" t="s">
        <v>405</v>
      </c>
      <c r="E48" s="460"/>
      <c r="F48" s="371" t="n">
        <f aca="false">F46+F47</f>
        <v>16982.6987137712</v>
      </c>
      <c r="G48" s="464"/>
      <c r="H48" s="440"/>
      <c r="I48" s="440"/>
      <c r="J48" s="440"/>
      <c r="K48" s="440"/>
      <c r="L48" s="440"/>
      <c r="M48" s="440"/>
      <c r="N48" s="440"/>
      <c r="O48" s="440"/>
    </row>
    <row r="49" customFormat="false" ht="23.25" hidden="false" customHeight="true" outlineLevel="0" collapsed="false">
      <c r="A49" s="465"/>
      <c r="B49" s="466"/>
      <c r="C49" s="466"/>
      <c r="D49" s="465"/>
      <c r="E49" s="466"/>
      <c r="F49" s="467"/>
      <c r="G49" s="440"/>
      <c r="H49" s="440"/>
      <c r="I49" s="440"/>
      <c r="J49" s="440"/>
      <c r="K49" s="440"/>
      <c r="L49" s="440"/>
      <c r="M49" s="440"/>
      <c r="N49" s="440"/>
      <c r="O49" s="440"/>
    </row>
    <row r="50" customFormat="false" ht="15" hidden="false" customHeight="false" outlineLevel="0" collapsed="false">
      <c r="A50" s="157" t="s">
        <v>13</v>
      </c>
      <c r="B50" s="157"/>
      <c r="C50" s="158"/>
      <c r="D50" s="159"/>
      <c r="E50" s="158" t="s">
        <v>123</v>
      </c>
    </row>
    <row r="51" customFormat="false" ht="15" hidden="false" customHeight="false" outlineLevel="0" collapsed="false">
      <c r="A51" s="158"/>
      <c r="B51" s="158"/>
      <c r="C51" s="158"/>
      <c r="E51" s="158"/>
    </row>
    <row r="52" customFormat="false" ht="15" hidden="false" customHeight="false" outlineLevel="0" collapsed="false">
      <c r="A52" s="157" t="s">
        <v>124</v>
      </c>
      <c r="B52" s="157"/>
      <c r="C52" s="21"/>
      <c r="D52" s="159"/>
      <c r="E52" s="158" t="s">
        <v>125</v>
      </c>
    </row>
    <row r="53" customFormat="false" ht="15" hidden="false" customHeight="false" outlineLevel="0" collapsed="false">
      <c r="A53" s="154"/>
      <c r="B53" s="154"/>
      <c r="C53" s="154"/>
      <c r="E53" s="154"/>
    </row>
    <row r="54" customFormat="false" ht="15" hidden="false" customHeight="false" outlineLevel="0" collapsed="false">
      <c r="A54" s="157" t="s">
        <v>15</v>
      </c>
      <c r="B54" s="157"/>
      <c r="C54" s="21"/>
      <c r="D54" s="159"/>
      <c r="E54" s="24" t="s">
        <v>16</v>
      </c>
    </row>
    <row r="55" customFormat="false" ht="15" hidden="false" customHeight="false" outlineLevel="0" collapsed="false">
      <c r="A55" s="22"/>
      <c r="B55" s="22"/>
      <c r="C55" s="22"/>
      <c r="E55" s="22"/>
    </row>
    <row r="56" customFormat="false" ht="15" hidden="false" customHeight="false" outlineLevel="0" collapsed="false">
      <c r="A56" s="157" t="s">
        <v>52</v>
      </c>
      <c r="B56" s="157"/>
      <c r="C56" s="26"/>
      <c r="D56" s="159"/>
      <c r="E56" s="22" t="s">
        <v>53</v>
      </c>
    </row>
  </sheetData>
  <mergeCells count="16">
    <mergeCell ref="A2:F2"/>
    <mergeCell ref="A3:F3"/>
    <mergeCell ref="A4:F4"/>
    <mergeCell ref="A5:C5"/>
    <mergeCell ref="A6:M6"/>
    <mergeCell ref="A10:B10"/>
    <mergeCell ref="D12:E12"/>
    <mergeCell ref="A17:B17"/>
    <mergeCell ref="A26:B26"/>
    <mergeCell ref="A35:B35"/>
    <mergeCell ref="D37:E37"/>
    <mergeCell ref="A43:E43"/>
    <mergeCell ref="A44:C44"/>
    <mergeCell ref="D44:E44"/>
    <mergeCell ref="A45:D45"/>
    <mergeCell ref="A47:D47"/>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P5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0" sqref="A7"/>
    </sheetView>
  </sheetViews>
  <sheetFormatPr defaultColWidth="9.1484375" defaultRowHeight="12.75" zeroHeight="false" outlineLevelRow="0" outlineLevelCol="0"/>
  <cols>
    <col collapsed="false" customWidth="true" hidden="false" outlineLevel="0" max="1" min="1" style="33" width="42.29"/>
    <col collapsed="false" customWidth="true" hidden="false" outlineLevel="0" max="2" min="2" style="33" width="18.42"/>
    <col collapsed="false" customWidth="true" hidden="false" outlineLevel="0" max="3" min="3" style="33" width="16.14"/>
    <col collapsed="false" customWidth="true" hidden="false" outlineLevel="0" max="4" min="4" style="33" width="13.86"/>
    <col collapsed="false" customWidth="true" hidden="false" outlineLevel="0" max="5" min="5" style="33" width="13.29"/>
    <col collapsed="false" customWidth="true" hidden="false" outlineLevel="0" max="6" min="6" style="33" width="17.42"/>
    <col collapsed="false" customWidth="false" hidden="false" outlineLevel="0" max="16384" min="7" style="33" width="9.14"/>
  </cols>
  <sheetData>
    <row r="1" customFormat="false" ht="18.75" hidden="false" customHeight="false" outlineLevel="0" collapsed="false">
      <c r="A1" s="416" t="s">
        <v>36</v>
      </c>
      <c r="B1" s="416"/>
      <c r="C1" s="416"/>
      <c r="D1" s="416"/>
      <c r="E1" s="416"/>
      <c r="F1" s="416"/>
      <c r="G1" s="384"/>
      <c r="H1" s="384"/>
      <c r="I1" s="384"/>
      <c r="J1" s="384"/>
      <c r="K1" s="384"/>
      <c r="L1" s="384"/>
      <c r="M1" s="384"/>
      <c r="N1" s="384"/>
      <c r="O1" s="384"/>
    </row>
    <row r="2" customFormat="false" ht="15.75" hidden="false" customHeight="true" outlineLevel="0" collapsed="false">
      <c r="A2" s="414" t="s">
        <v>367</v>
      </c>
      <c r="B2" s="414"/>
      <c r="C2" s="414"/>
      <c r="D2" s="414"/>
      <c r="E2" s="414"/>
      <c r="F2" s="414"/>
      <c r="G2" s="384"/>
      <c r="H2" s="384"/>
      <c r="I2" s="384"/>
      <c r="J2" s="384"/>
      <c r="K2" s="384"/>
      <c r="L2" s="384"/>
      <c r="M2" s="384"/>
      <c r="N2" s="384"/>
      <c r="O2" s="384"/>
    </row>
    <row r="3" customFormat="false" ht="21" hidden="false" customHeight="true" outlineLevel="0" collapsed="false">
      <c r="A3" s="385" t="s">
        <v>35</v>
      </c>
      <c r="B3" s="385"/>
      <c r="C3" s="385"/>
      <c r="D3" s="385"/>
      <c r="E3" s="385"/>
      <c r="F3" s="385"/>
      <c r="G3" s="386"/>
      <c r="H3" s="386"/>
      <c r="I3" s="386"/>
      <c r="J3" s="386"/>
      <c r="K3" s="386"/>
      <c r="L3" s="386"/>
      <c r="M3" s="386"/>
      <c r="N3" s="386"/>
      <c r="O3" s="415"/>
    </row>
    <row r="4" customFormat="false" ht="15.75" hidden="false" customHeight="true" outlineLevel="0" collapsed="false">
      <c r="A4" s="417" t="s">
        <v>377</v>
      </c>
      <c r="B4" s="417"/>
      <c r="C4" s="417"/>
      <c r="D4" s="418"/>
      <c r="E4" s="418"/>
      <c r="F4" s="418"/>
      <c r="G4" s="390"/>
      <c r="H4" s="390"/>
      <c r="I4" s="390"/>
      <c r="J4" s="390"/>
      <c r="K4" s="390"/>
      <c r="L4" s="390"/>
      <c r="M4" s="390"/>
      <c r="N4" s="390"/>
      <c r="O4" s="390"/>
      <c r="P4" s="391"/>
    </row>
    <row r="5" customFormat="false" ht="15.75" hidden="false" customHeight="false" outlineLevel="0" collapsed="false">
      <c r="A5" s="389" t="s">
        <v>322</v>
      </c>
      <c r="B5" s="389"/>
      <c r="C5" s="389"/>
      <c r="D5" s="389"/>
      <c r="E5" s="389"/>
      <c r="F5" s="389"/>
      <c r="G5" s="389"/>
      <c r="H5" s="389"/>
      <c r="I5" s="389"/>
      <c r="J5" s="389"/>
      <c r="K5" s="389"/>
      <c r="L5" s="389"/>
      <c r="M5" s="389"/>
      <c r="N5" s="390"/>
      <c r="O5" s="390"/>
      <c r="P5" s="391"/>
    </row>
    <row r="6" customFormat="false" ht="15.75" hidden="false" customHeight="false" outlineLevel="0" collapsed="false">
      <c r="A6" s="229" t="s">
        <v>407</v>
      </c>
      <c r="B6" s="227"/>
      <c r="C6" s="227"/>
      <c r="D6" s="468"/>
      <c r="E6" s="468"/>
      <c r="F6" s="227"/>
      <c r="G6" s="227"/>
      <c r="H6" s="227"/>
      <c r="I6" s="227"/>
      <c r="J6" s="227"/>
      <c r="K6" s="227"/>
      <c r="L6" s="227"/>
      <c r="M6" s="227"/>
    </row>
    <row r="7" customFormat="false" ht="15.75" hidden="false" customHeight="false" outlineLevel="0" collapsed="false">
      <c r="A7" s="229" t="s">
        <v>408</v>
      </c>
      <c r="B7" s="227"/>
      <c r="C7" s="229"/>
      <c r="D7" s="227"/>
      <c r="E7" s="227"/>
      <c r="F7" s="227"/>
      <c r="G7" s="227"/>
      <c r="H7" s="227"/>
      <c r="I7" s="227"/>
      <c r="J7" s="227"/>
      <c r="K7" s="227"/>
      <c r="L7" s="227"/>
      <c r="M7" s="227"/>
    </row>
    <row r="8" customFormat="false" ht="13.5" hidden="false" customHeight="false" outlineLevel="0" collapsed="false">
      <c r="A8" s="395" t="s">
        <v>380</v>
      </c>
      <c r="B8" s="305"/>
      <c r="C8" s="305"/>
      <c r="D8" s="305"/>
      <c r="E8" s="305"/>
      <c r="F8" s="305"/>
      <c r="G8" s="305"/>
      <c r="H8" s="305"/>
      <c r="I8" s="305"/>
      <c r="J8" s="305"/>
      <c r="K8" s="305"/>
      <c r="L8" s="305"/>
      <c r="M8" s="305"/>
      <c r="N8" s="390"/>
      <c r="O8" s="390"/>
      <c r="P8" s="391"/>
    </row>
    <row r="9" customFormat="false" ht="16.5" hidden="false" customHeight="true" outlineLevel="0" collapsed="false">
      <c r="A9" s="420" t="s">
        <v>381</v>
      </c>
      <c r="B9" s="420"/>
      <c r="C9" s="307" t="n">
        <f aca="false">((2360-310)*7+310*0.6)/10000/1000</f>
        <v>0.0014536</v>
      </c>
      <c r="D9" s="308" t="s">
        <v>281</v>
      </c>
      <c r="E9" s="309" t="s">
        <v>282</v>
      </c>
      <c r="F9" s="310"/>
      <c r="G9" s="305"/>
      <c r="H9" s="305"/>
      <c r="I9" s="305"/>
      <c r="J9" s="305"/>
      <c r="K9" s="305"/>
      <c r="L9" s="305"/>
      <c r="M9" s="305"/>
      <c r="N9" s="305"/>
      <c r="O9" s="305"/>
    </row>
    <row r="10" customFormat="false" ht="15.75" hidden="false" customHeight="false" outlineLevel="0" collapsed="false">
      <c r="A10" s="311"/>
      <c r="B10" s="312" t="s">
        <v>284</v>
      </c>
      <c r="C10" s="313" t="n">
        <f aca="false">668</f>
        <v>668</v>
      </c>
      <c r="D10" s="314" t="s">
        <v>285</v>
      </c>
      <c r="E10" s="315"/>
      <c r="F10" s="316"/>
      <c r="G10" s="305"/>
      <c r="H10" s="305"/>
      <c r="I10" s="305"/>
      <c r="J10" s="305"/>
      <c r="K10" s="305"/>
      <c r="L10" s="305"/>
      <c r="M10" s="305"/>
      <c r="N10" s="305"/>
      <c r="O10" s="305"/>
    </row>
    <row r="11" customFormat="false" ht="15.75" hidden="false" customHeight="false" outlineLevel="0" collapsed="false">
      <c r="A11" s="421"/>
      <c r="B11" s="318" t="s">
        <v>286</v>
      </c>
      <c r="C11" s="319" t="n">
        <f aca="false">49</f>
        <v>49</v>
      </c>
      <c r="D11" s="320" t="s">
        <v>382</v>
      </c>
      <c r="E11" s="320"/>
      <c r="F11" s="321"/>
      <c r="G11" s="305"/>
      <c r="H11" s="305"/>
      <c r="I11" s="305"/>
      <c r="J11" s="305"/>
      <c r="K11" s="305"/>
      <c r="L11" s="305"/>
      <c r="M11" s="305"/>
      <c r="N11" s="305"/>
      <c r="O11" s="305"/>
    </row>
    <row r="12" customFormat="false" ht="15.75" hidden="false" customHeight="false" outlineLevel="0" collapsed="false">
      <c r="A12" s="337" t="s">
        <v>383</v>
      </c>
      <c r="B12" s="318" t="s">
        <v>289</v>
      </c>
      <c r="C12" s="338" t="n">
        <f aca="false">1-0.4*(2-E12)</f>
        <v>0.20058144</v>
      </c>
      <c r="D12" s="324" t="s">
        <v>290</v>
      </c>
      <c r="E12" s="422" t="n">
        <f aca="false">C9</f>
        <v>0.0014536</v>
      </c>
      <c r="F12" s="321"/>
      <c r="G12" s="305"/>
      <c r="H12" s="305"/>
      <c r="I12" s="305"/>
      <c r="J12" s="305"/>
      <c r="K12" s="305"/>
      <c r="L12" s="305"/>
      <c r="M12" s="305"/>
      <c r="N12" s="305"/>
      <c r="O12" s="305"/>
    </row>
    <row r="13" customFormat="false" ht="15.75" hidden="false" customHeight="false" outlineLevel="0" collapsed="false">
      <c r="A13" s="337" t="s">
        <v>305</v>
      </c>
      <c r="B13" s="318" t="s">
        <v>292</v>
      </c>
      <c r="C13" s="318" t="n">
        <v>2.22</v>
      </c>
      <c r="D13" s="324" t="s">
        <v>293</v>
      </c>
      <c r="E13" s="318"/>
      <c r="F13" s="321"/>
      <c r="G13" s="305"/>
      <c r="H13" s="305"/>
      <c r="I13" s="305"/>
      <c r="J13" s="305"/>
      <c r="K13" s="305"/>
      <c r="L13" s="305"/>
      <c r="M13" s="305"/>
      <c r="N13" s="305"/>
      <c r="O13" s="305"/>
    </row>
    <row r="14" customFormat="false" ht="15.75" hidden="false" customHeight="false" outlineLevel="0" collapsed="false">
      <c r="A14" s="346" t="s">
        <v>384</v>
      </c>
      <c r="B14" s="327"/>
      <c r="C14" s="328"/>
      <c r="D14" s="329"/>
      <c r="E14" s="330"/>
      <c r="F14" s="331" t="n">
        <f aca="false">ROUND((C10*C12)+(C11*C9),2)</f>
        <v>134.06</v>
      </c>
      <c r="G14" s="305"/>
      <c r="H14" s="305"/>
      <c r="I14" s="305"/>
      <c r="J14" s="305"/>
      <c r="K14" s="305"/>
      <c r="L14" s="305"/>
      <c r="M14" s="305"/>
      <c r="N14" s="305"/>
      <c r="O14" s="305"/>
    </row>
    <row r="15" customFormat="false" ht="16.5" hidden="false" customHeight="false" outlineLevel="0" collapsed="false">
      <c r="A15" s="423" t="str">
        <f aca="false">CONCATENATE("C=","(",C10,"*",C12,"+",C11,")","*",C13,)</f>
        <v>C=(668*0,20058144+49)*2,22</v>
      </c>
      <c r="B15" s="424"/>
      <c r="C15" s="424"/>
      <c r="D15" s="424"/>
      <c r="E15" s="425"/>
      <c r="F15" s="369" t="n">
        <f aca="false">ROUND(PRODUCT(F14,C13,),2)</f>
        <v>0</v>
      </c>
      <c r="G15" s="304"/>
      <c r="H15" s="305"/>
      <c r="I15" s="305"/>
      <c r="J15" s="305"/>
      <c r="K15" s="305"/>
      <c r="L15" s="305" t="n">
        <f aca="false">2360-310</f>
        <v>2050</v>
      </c>
      <c r="M15" s="305"/>
      <c r="N15" s="305"/>
      <c r="O15" s="305"/>
    </row>
    <row r="16" customFormat="false" ht="26.25" hidden="false" customHeight="true" outlineLevel="0" collapsed="false">
      <c r="A16" s="306" t="s">
        <v>385</v>
      </c>
      <c r="B16" s="306"/>
      <c r="C16" s="426" t="n">
        <f aca="false">((2360-310)*2+7*2+0.6*2+310*2)/1000</f>
        <v>4.7352</v>
      </c>
      <c r="D16" s="427" t="s">
        <v>386</v>
      </c>
      <c r="E16" s="428" t="s">
        <v>282</v>
      </c>
      <c r="F16" s="429"/>
      <c r="G16" s="304"/>
      <c r="H16" s="305"/>
      <c r="I16" s="305"/>
      <c r="J16" s="305"/>
      <c r="K16" s="305"/>
      <c r="L16" s="305"/>
      <c r="M16" s="305"/>
      <c r="N16" s="305"/>
      <c r="O16" s="305"/>
    </row>
    <row r="17" customFormat="false" ht="15.75" hidden="false" customHeight="false" outlineLevel="0" collapsed="false">
      <c r="A17" s="430"/>
      <c r="B17" s="353" t="s">
        <v>284</v>
      </c>
      <c r="C17" s="353" t="n">
        <v>882</v>
      </c>
      <c r="D17" s="314" t="s">
        <v>297</v>
      </c>
      <c r="E17" s="431"/>
      <c r="F17" s="355"/>
      <c r="G17" s="304"/>
      <c r="H17" s="305"/>
      <c r="I17" s="305"/>
      <c r="J17" s="305"/>
      <c r="K17" s="305"/>
      <c r="L17" s="305"/>
      <c r="M17" s="305"/>
      <c r="N17" s="305"/>
      <c r="O17" s="305"/>
    </row>
    <row r="18" customFormat="false" ht="15.75" hidden="false" customHeight="false" outlineLevel="0" collapsed="false">
      <c r="A18" s="432"/>
      <c r="B18" s="327" t="s">
        <v>286</v>
      </c>
      <c r="C18" s="327" t="n">
        <v>11</v>
      </c>
      <c r="D18" s="324" t="s">
        <v>387</v>
      </c>
      <c r="E18" s="366"/>
      <c r="F18" s="358"/>
      <c r="G18" s="304"/>
      <c r="H18" s="305"/>
      <c r="I18" s="305"/>
      <c r="J18" s="305"/>
      <c r="K18" s="305"/>
      <c r="L18" s="305" t="n">
        <f aca="false">(2360-310)*7+310*0.6</f>
        <v>14536</v>
      </c>
      <c r="M18" s="305" t="n">
        <f aca="false">L18/10000</f>
        <v>1.4536</v>
      </c>
      <c r="N18" s="305"/>
      <c r="O18" s="305"/>
    </row>
    <row r="19" customFormat="false" ht="15.75" hidden="false" customHeight="false" outlineLevel="0" collapsed="false">
      <c r="A19" s="359" t="s">
        <v>388</v>
      </c>
      <c r="B19" s="327" t="s">
        <v>289</v>
      </c>
      <c r="C19" s="433" t="n">
        <f aca="false">ROUND(SUM(1,-0.02*(40-E19)),2)</f>
        <v>0.29</v>
      </c>
      <c r="D19" s="327" t="s">
        <v>290</v>
      </c>
      <c r="E19" s="361" t="n">
        <f aca="false">C16</f>
        <v>4.7352</v>
      </c>
      <c r="F19" s="358"/>
      <c r="G19" s="305"/>
      <c r="H19" s="305"/>
      <c r="I19" s="305"/>
      <c r="J19" s="305"/>
      <c r="K19" s="305"/>
      <c r="L19" s="305"/>
      <c r="M19" s="305"/>
      <c r="N19" s="305"/>
      <c r="O19" s="305"/>
    </row>
    <row r="20" customFormat="false" ht="15.75" hidden="false" customHeight="false" outlineLevel="0" collapsed="false">
      <c r="A20" s="337" t="s">
        <v>389</v>
      </c>
      <c r="B20" s="327" t="s">
        <v>300</v>
      </c>
      <c r="C20" s="362" t="n">
        <f aca="false">ROUND(SUM(1,0.05*(E20-1)),2)</f>
        <v>10.95</v>
      </c>
      <c r="D20" s="327" t="s">
        <v>390</v>
      </c>
      <c r="E20" s="339" t="n">
        <f aca="false">E30*20</f>
        <v>200</v>
      </c>
      <c r="F20" s="358"/>
      <c r="G20" s="304"/>
      <c r="H20" s="305"/>
      <c r="I20" s="305"/>
      <c r="J20" s="305"/>
      <c r="K20" s="305"/>
      <c r="L20" s="305"/>
      <c r="M20" s="305"/>
      <c r="N20" s="305"/>
      <c r="O20" s="305"/>
    </row>
    <row r="21" customFormat="false" ht="15.75" hidden="false" customHeight="false" outlineLevel="0" collapsed="false">
      <c r="A21" s="434" t="s">
        <v>391</v>
      </c>
      <c r="B21" s="327" t="s">
        <v>300</v>
      </c>
      <c r="C21" s="435" t="n">
        <v>1.5</v>
      </c>
      <c r="D21" s="327" t="s">
        <v>392</v>
      </c>
      <c r="E21" s="436"/>
      <c r="F21" s="345"/>
      <c r="G21" s="304"/>
      <c r="H21" s="305"/>
      <c r="I21" s="305"/>
      <c r="J21" s="305"/>
      <c r="K21" s="305"/>
      <c r="L21" s="305"/>
      <c r="M21" s="305"/>
      <c r="N21" s="305"/>
      <c r="O21" s="305"/>
    </row>
    <row r="22" customFormat="false" ht="15.75" hidden="false" customHeight="false" outlineLevel="0" collapsed="false">
      <c r="A22" s="337" t="s">
        <v>291</v>
      </c>
      <c r="B22" s="318" t="s">
        <v>292</v>
      </c>
      <c r="C22" s="318" t="n">
        <v>2.22</v>
      </c>
      <c r="D22" s="324" t="s">
        <v>293</v>
      </c>
      <c r="E22" s="318"/>
      <c r="F22" s="321"/>
      <c r="G22" s="304"/>
      <c r="H22" s="305"/>
      <c r="I22" s="305"/>
      <c r="J22" s="305"/>
      <c r="K22" s="305"/>
      <c r="L22" s="305"/>
      <c r="M22" s="305"/>
      <c r="N22" s="305"/>
      <c r="O22" s="305"/>
    </row>
    <row r="23" customFormat="false" ht="15.75" hidden="false" customHeight="false" outlineLevel="0" collapsed="false">
      <c r="A23" s="365" t="s">
        <v>384</v>
      </c>
      <c r="B23" s="327"/>
      <c r="C23" s="366"/>
      <c r="D23" s="366"/>
      <c r="E23" s="366"/>
      <c r="F23" s="331" t="n">
        <f aca="false">ROUND((C17*C19)+(C18*C16*C20*C21),2)</f>
        <v>1111.31</v>
      </c>
      <c r="G23" s="304"/>
      <c r="H23" s="305"/>
      <c r="I23" s="305"/>
      <c r="J23" s="305"/>
      <c r="K23" s="305"/>
      <c r="L23" s="305"/>
      <c r="M23" s="305"/>
      <c r="N23" s="305"/>
      <c r="O23" s="305"/>
    </row>
    <row r="24" customFormat="false" ht="16.5" hidden="false" customHeight="false" outlineLevel="0" collapsed="false">
      <c r="A24" s="423" t="str">
        <f aca="false">CONCATENATE("C=","(",C17,"*",C19,"+",C18,"*",C16,"*",C20,"*",C21,")","*",C22,)</f>
        <v>C=(882*0,29+11*4,7352*10,95*1,5)*2,22</v>
      </c>
      <c r="B24" s="424"/>
      <c r="C24" s="424"/>
      <c r="D24" s="424"/>
      <c r="E24" s="425"/>
      <c r="F24" s="369" t="n">
        <f aca="false">ROUND(PRODUCT(F23,C22,),2)</f>
        <v>0</v>
      </c>
      <c r="G24" s="304"/>
      <c r="H24" s="305"/>
      <c r="I24" s="305"/>
      <c r="J24" s="305"/>
      <c r="K24" s="305"/>
      <c r="L24" s="305"/>
      <c r="M24" s="305"/>
      <c r="N24" s="305"/>
      <c r="O24" s="305"/>
    </row>
    <row r="25" customFormat="false" ht="30.75" hidden="false" customHeight="true" outlineLevel="0" collapsed="false">
      <c r="A25" s="437" t="s">
        <v>393</v>
      </c>
      <c r="B25" s="437"/>
      <c r="C25" s="438" t="n">
        <f aca="false">C9</f>
        <v>0.0014536</v>
      </c>
      <c r="D25" s="427" t="s">
        <v>394</v>
      </c>
      <c r="E25" s="428" t="s">
        <v>282</v>
      </c>
      <c r="F25" s="439"/>
      <c r="G25" s="304"/>
      <c r="H25" s="440"/>
      <c r="I25" s="440"/>
      <c r="J25" s="440"/>
      <c r="K25" s="440"/>
      <c r="L25" s="440"/>
      <c r="M25" s="440"/>
      <c r="N25" s="440"/>
      <c r="O25" s="440"/>
    </row>
    <row r="26" customFormat="false" ht="15.75" hidden="false" customHeight="false" outlineLevel="0" collapsed="false">
      <c r="A26" s="441"/>
      <c r="B26" s="342" t="s">
        <v>284</v>
      </c>
      <c r="C26" s="342" t="n">
        <v>56</v>
      </c>
      <c r="D26" s="314" t="s">
        <v>297</v>
      </c>
      <c r="E26" s="442"/>
      <c r="F26" s="443"/>
      <c r="G26" s="304"/>
      <c r="H26" s="440"/>
      <c r="I26" s="440"/>
      <c r="J26" s="440"/>
      <c r="K26" s="440"/>
      <c r="L26" s="440"/>
      <c r="M26" s="440"/>
      <c r="N26" s="440"/>
      <c r="O26" s="440"/>
    </row>
    <row r="27" customFormat="false" ht="15.75" hidden="false" customHeight="false" outlineLevel="0" collapsed="false">
      <c r="A27" s="444"/>
      <c r="B27" s="327" t="s">
        <v>286</v>
      </c>
      <c r="C27" s="342" t="n">
        <v>34</v>
      </c>
      <c r="D27" s="324" t="s">
        <v>395</v>
      </c>
      <c r="E27" s="442"/>
      <c r="F27" s="443"/>
      <c r="G27" s="305"/>
      <c r="H27" s="305"/>
      <c r="I27" s="305"/>
      <c r="J27" s="305"/>
      <c r="K27" s="305"/>
      <c r="L27" s="305"/>
      <c r="M27" s="305"/>
      <c r="N27" s="305"/>
      <c r="O27" s="305"/>
    </row>
    <row r="28" customFormat="false" ht="15.75" hidden="false" customHeight="false" outlineLevel="0" collapsed="false">
      <c r="A28" s="341" t="s">
        <v>396</v>
      </c>
      <c r="B28" s="342" t="s">
        <v>289</v>
      </c>
      <c r="C28" s="445" t="n">
        <f aca="false">ROUND(SUM(1,-0.9*(1-E28)),2)</f>
        <v>0.1</v>
      </c>
      <c r="D28" s="342" t="s">
        <v>290</v>
      </c>
      <c r="E28" s="446" t="n">
        <f aca="false">C25</f>
        <v>0.0014536</v>
      </c>
      <c r="F28" s="443"/>
      <c r="G28" s="305"/>
      <c r="H28" s="305"/>
      <c r="I28" s="305"/>
      <c r="J28" s="305"/>
      <c r="K28" s="305"/>
      <c r="L28" s="305"/>
      <c r="M28" s="305"/>
      <c r="N28" s="305"/>
      <c r="O28" s="305"/>
    </row>
    <row r="29" customFormat="false" ht="15.75" hidden="false" customHeight="false" outlineLevel="0" collapsed="false">
      <c r="A29" s="341" t="s">
        <v>397</v>
      </c>
      <c r="B29" s="447" t="s">
        <v>300</v>
      </c>
      <c r="C29" s="343" t="n">
        <f aca="false">ROUND(SUM(1,-0.7*(1-E29)),2)</f>
        <v>0.3</v>
      </c>
      <c r="D29" s="342" t="s">
        <v>310</v>
      </c>
      <c r="E29" s="446" t="n">
        <f aca="false">E28</f>
        <v>0.0014536</v>
      </c>
      <c r="F29" s="443"/>
      <c r="G29" s="304"/>
      <c r="H29" s="440"/>
      <c r="I29" s="440"/>
      <c r="J29" s="440"/>
      <c r="K29" s="440"/>
      <c r="L29" s="440"/>
      <c r="M29" s="440"/>
      <c r="N29" s="440"/>
      <c r="O29" s="440"/>
    </row>
    <row r="30" customFormat="false" ht="15.75" hidden="false" customHeight="false" outlineLevel="0" collapsed="false">
      <c r="A30" s="341" t="s">
        <v>398</v>
      </c>
      <c r="B30" s="342" t="s">
        <v>289</v>
      </c>
      <c r="C30" s="343" t="n">
        <f aca="false">ROUND(SUM(1,0.2*(E30-1)),2)</f>
        <v>2.8</v>
      </c>
      <c r="D30" s="342" t="s">
        <v>390</v>
      </c>
      <c r="E30" s="448" t="n">
        <v>10</v>
      </c>
      <c r="F30" s="443"/>
      <c r="G30" s="304"/>
      <c r="H30" s="440"/>
      <c r="I30" s="440"/>
      <c r="J30" s="440"/>
      <c r="K30" s="440"/>
      <c r="L30" s="440"/>
      <c r="M30" s="440"/>
      <c r="N30" s="440"/>
      <c r="O30" s="440"/>
    </row>
    <row r="31" customFormat="false" ht="15.75" hidden="false" customHeight="false" outlineLevel="0" collapsed="false">
      <c r="A31" s="449" t="s">
        <v>305</v>
      </c>
      <c r="B31" s="353" t="s">
        <v>292</v>
      </c>
      <c r="C31" s="342" t="n">
        <v>1.99</v>
      </c>
      <c r="D31" s="450" t="s">
        <v>293</v>
      </c>
      <c r="E31" s="353"/>
      <c r="F31" s="443"/>
      <c r="G31" s="304"/>
      <c r="H31" s="440"/>
      <c r="I31" s="440"/>
      <c r="J31" s="440"/>
      <c r="K31" s="440"/>
      <c r="L31" s="440"/>
      <c r="M31" s="440"/>
      <c r="N31" s="440"/>
      <c r="O31" s="440"/>
    </row>
    <row r="32" customFormat="false" ht="15.75" hidden="false" customHeight="false" outlineLevel="0" collapsed="false">
      <c r="A32" s="346" t="s">
        <v>384</v>
      </c>
      <c r="B32" s="342"/>
      <c r="C32" s="442"/>
      <c r="D32" s="442"/>
      <c r="E32" s="442"/>
      <c r="F32" s="331" t="n">
        <f aca="false">ROUND((C26*C28*C30)+(C27*C29*C25),2)</f>
        <v>15.69</v>
      </c>
      <c r="G32" s="304"/>
      <c r="H32" s="440"/>
      <c r="I32" s="440"/>
      <c r="J32" s="440"/>
      <c r="K32" s="440"/>
      <c r="L32" s="440"/>
      <c r="M32" s="440"/>
      <c r="N32" s="440"/>
      <c r="O32" s="440"/>
    </row>
    <row r="33" customFormat="false" ht="16.5" hidden="false" customHeight="false" outlineLevel="0" collapsed="false">
      <c r="A33" s="347" t="str">
        <f aca="false">CONCATENATE("C=","(",C26,"*",C28,"*",C30,"+",C27,"*",C29,")","*",C31,)</f>
        <v>C=(56*0,1*2,8+34*0,3)*1,99</v>
      </c>
      <c r="B33" s="451"/>
      <c r="C33" s="451"/>
      <c r="D33" s="451"/>
      <c r="E33" s="452"/>
      <c r="F33" s="453" t="n">
        <f aca="false">ROUND(PRODUCT(F32,C31),2)</f>
        <v>31.22</v>
      </c>
      <c r="G33" s="304"/>
      <c r="H33" s="440"/>
      <c r="I33" s="440"/>
      <c r="J33" s="440"/>
      <c r="K33" s="440"/>
      <c r="L33" s="440"/>
      <c r="M33" s="440"/>
      <c r="N33" s="440"/>
      <c r="O33" s="440"/>
    </row>
    <row r="34" customFormat="false" ht="16.5" hidden="false" customHeight="false" outlineLevel="0" collapsed="false">
      <c r="A34" s="306" t="str">
        <f aca="false">CONCATENATE("4.Подготовка технического плана")</f>
        <v>4.Подготовка технического плана</v>
      </c>
      <c r="B34" s="306"/>
      <c r="C34" s="438" t="n">
        <f aca="false">C9</f>
        <v>0.0014536</v>
      </c>
      <c r="D34" s="427" t="s">
        <v>399</v>
      </c>
      <c r="E34" s="350"/>
      <c r="F34" s="351"/>
      <c r="G34" s="304"/>
      <c r="H34" s="440"/>
      <c r="I34" s="440"/>
      <c r="J34" s="440"/>
      <c r="K34" s="440"/>
      <c r="L34" s="440"/>
      <c r="M34" s="440"/>
      <c r="N34" s="440"/>
      <c r="O34" s="440"/>
    </row>
    <row r="35" customFormat="false" ht="15.75" hidden="false" customHeight="false" outlineLevel="0" collapsed="false">
      <c r="A35" s="454"/>
      <c r="B35" s="353" t="s">
        <v>284</v>
      </c>
      <c r="C35" s="353" t="n">
        <v>1363</v>
      </c>
      <c r="D35" s="314" t="s">
        <v>285</v>
      </c>
      <c r="E35" s="315"/>
      <c r="F35" s="355"/>
      <c r="G35" s="304"/>
      <c r="H35" s="440"/>
      <c r="I35" s="440"/>
      <c r="J35" s="440"/>
      <c r="K35" s="440"/>
      <c r="L35" s="440"/>
      <c r="M35" s="440"/>
      <c r="N35" s="440"/>
      <c r="O35" s="440"/>
    </row>
    <row r="36" customFormat="false" ht="15.75" hidden="false" customHeight="false" outlineLevel="0" collapsed="false">
      <c r="A36" s="356"/>
      <c r="B36" s="327" t="s">
        <v>286</v>
      </c>
      <c r="C36" s="327" t="n">
        <v>3431</v>
      </c>
      <c r="D36" s="320" t="s">
        <v>382</v>
      </c>
      <c r="E36" s="320"/>
      <c r="F36" s="358"/>
      <c r="G36" s="304"/>
      <c r="H36" s="440"/>
      <c r="I36" s="440"/>
      <c r="J36" s="440"/>
      <c r="K36" s="440"/>
      <c r="L36" s="440"/>
      <c r="M36" s="440"/>
      <c r="N36" s="440"/>
      <c r="O36" s="440"/>
    </row>
    <row r="37" customFormat="false" ht="15.75" hidden="false" customHeight="false" outlineLevel="0" collapsed="false">
      <c r="A37" s="359" t="s">
        <v>400</v>
      </c>
      <c r="B37" s="327" t="s">
        <v>289</v>
      </c>
      <c r="C37" s="360" t="n">
        <f aca="false">ROUND(SUM(1,-0.9*(1-E37)),2)</f>
        <v>0.1</v>
      </c>
      <c r="D37" s="327" t="s">
        <v>290</v>
      </c>
      <c r="E37" s="455" t="n">
        <f aca="false">C34</f>
        <v>0.0014536</v>
      </c>
      <c r="F37" s="358"/>
      <c r="G37" s="304"/>
      <c r="H37" s="440"/>
      <c r="I37" s="440"/>
      <c r="J37" s="440"/>
      <c r="K37" s="440"/>
      <c r="L37" s="440"/>
      <c r="M37" s="440"/>
      <c r="N37" s="440"/>
      <c r="O37" s="440"/>
    </row>
    <row r="38" customFormat="false" ht="15.75" hidden="false" customHeight="false" outlineLevel="0" collapsed="false">
      <c r="A38" s="341" t="s">
        <v>401</v>
      </c>
      <c r="B38" s="342" t="s">
        <v>289</v>
      </c>
      <c r="C38" s="343" t="n">
        <f aca="false">ROUND(SUM(1,0.1*(E38-1)),2)</f>
        <v>1.9</v>
      </c>
      <c r="D38" s="342" t="s">
        <v>304</v>
      </c>
      <c r="E38" s="339" t="n">
        <v>10</v>
      </c>
      <c r="F38" s="345"/>
      <c r="G38" s="304"/>
      <c r="H38" s="440"/>
      <c r="I38" s="440"/>
      <c r="J38" s="440"/>
      <c r="K38" s="440"/>
      <c r="L38" s="440"/>
      <c r="M38" s="440"/>
      <c r="N38" s="440"/>
      <c r="O38" s="440"/>
    </row>
    <row r="39" customFormat="false" ht="15.75" hidden="false" customHeight="false" outlineLevel="0" collapsed="false">
      <c r="A39" s="337" t="s">
        <v>305</v>
      </c>
      <c r="B39" s="318" t="s">
        <v>292</v>
      </c>
      <c r="C39" s="318" t="n">
        <v>2.22</v>
      </c>
      <c r="D39" s="324" t="s">
        <v>293</v>
      </c>
      <c r="E39" s="318"/>
      <c r="F39" s="321"/>
      <c r="G39" s="304"/>
      <c r="H39" s="440"/>
      <c r="I39" s="440"/>
      <c r="J39" s="440"/>
      <c r="K39" s="440"/>
      <c r="L39" s="440"/>
      <c r="M39" s="440"/>
      <c r="N39" s="440"/>
      <c r="O39" s="440"/>
    </row>
    <row r="40" customFormat="false" ht="15" hidden="false" customHeight="false" outlineLevel="0" collapsed="false">
      <c r="A40" s="346" t="s">
        <v>384</v>
      </c>
      <c r="B40" s="324"/>
      <c r="C40" s="324"/>
      <c r="D40" s="324"/>
      <c r="E40" s="368"/>
      <c r="F40" s="456" t="n">
        <f aca="false">ROUND((C35*C37*C38)+(C36*C34),2)</f>
        <v>263.96</v>
      </c>
      <c r="G40" s="440"/>
      <c r="H40" s="440"/>
      <c r="I40" s="440"/>
      <c r="J40" s="440"/>
      <c r="K40" s="440"/>
      <c r="L40" s="440"/>
      <c r="M40" s="440"/>
      <c r="N40" s="440"/>
      <c r="O40" s="440"/>
    </row>
    <row r="41" customFormat="false" ht="15.75" hidden="false" customHeight="false" outlineLevel="0" collapsed="false">
      <c r="A41" s="347" t="str">
        <f aca="false">CONCATENATE("C=","(",C35,"*",C37,"*",C38,"+",C36,")","*",C39,)</f>
        <v>C=(1363*0,1*1,9+3431)*2,22</v>
      </c>
      <c r="B41" s="324"/>
      <c r="C41" s="324"/>
      <c r="D41" s="324"/>
      <c r="E41" s="368"/>
      <c r="F41" s="453" t="n">
        <f aca="false">F40*C39</f>
        <v>585.9912</v>
      </c>
      <c r="G41" s="440"/>
      <c r="H41" s="440"/>
      <c r="I41" s="440"/>
      <c r="J41" s="440"/>
      <c r="K41" s="440"/>
      <c r="L41" s="440"/>
      <c r="M41" s="440"/>
      <c r="N41" s="440"/>
      <c r="O41" s="440"/>
    </row>
    <row r="42" customFormat="false" ht="15.75" hidden="false" customHeight="false" outlineLevel="0" collapsed="false">
      <c r="A42" s="457" t="str">
        <f aca="false">CONCATENATE("С=",F33,"+",F24,"+",F15,"+",F41,)</f>
        <v>С=31,22+0+0+585,9912</v>
      </c>
      <c r="B42" s="457"/>
      <c r="C42" s="457"/>
      <c r="D42" s="457"/>
      <c r="E42" s="457"/>
      <c r="F42" s="371" t="n">
        <f aca="false">F15+F24+F33+F41</f>
        <v>617.2112</v>
      </c>
      <c r="G42" s="440"/>
      <c r="H42" s="440"/>
      <c r="I42" s="440"/>
      <c r="J42" s="440"/>
      <c r="K42" s="440"/>
      <c r="L42" s="440"/>
      <c r="M42" s="440"/>
      <c r="N42" s="440"/>
      <c r="O42" s="440"/>
    </row>
    <row r="43" customFormat="false" ht="40.5" hidden="false" customHeight="true" outlineLevel="0" collapsed="false">
      <c r="A43" s="372" t="s">
        <v>402</v>
      </c>
      <c r="B43" s="372"/>
      <c r="C43" s="372"/>
      <c r="D43" s="373" t="n">
        <v>14.80987387</v>
      </c>
      <c r="E43" s="373"/>
      <c r="F43" s="371" t="n">
        <f aca="false">F42*D43</f>
        <v>9140.82002315135</v>
      </c>
      <c r="G43" s="440"/>
      <c r="H43" s="440"/>
      <c r="I43" s="440"/>
      <c r="J43" s="440"/>
      <c r="K43" s="440"/>
      <c r="L43" s="440"/>
      <c r="M43" s="440"/>
      <c r="N43" s="440"/>
      <c r="O43" s="440"/>
    </row>
    <row r="44" customFormat="false" ht="15.75" hidden="false" customHeight="true" outlineLevel="0" collapsed="false">
      <c r="A44" s="374" t="s">
        <v>403</v>
      </c>
      <c r="B44" s="374"/>
      <c r="C44" s="374"/>
      <c r="D44" s="374"/>
      <c r="E44" s="458" t="s">
        <v>404</v>
      </c>
      <c r="F44" s="376" t="n">
        <f aca="false">E44*2</f>
        <v>4400</v>
      </c>
      <c r="G44" s="440"/>
      <c r="H44" s="440"/>
      <c r="I44" s="440"/>
      <c r="J44" s="440"/>
      <c r="K44" s="440"/>
      <c r="L44" s="440"/>
      <c r="M44" s="440"/>
      <c r="N44" s="440"/>
      <c r="O44" s="440"/>
    </row>
    <row r="45" customFormat="false" ht="15.75" hidden="false" customHeight="false" outlineLevel="0" collapsed="false">
      <c r="A45" s="459" t="s">
        <v>405</v>
      </c>
      <c r="B45" s="460"/>
      <c r="C45" s="460"/>
      <c r="D45" s="460"/>
      <c r="E45" s="460"/>
      <c r="F45" s="371" t="n">
        <f aca="false">F43+F44</f>
        <v>13540.8200231513</v>
      </c>
      <c r="G45" s="440"/>
      <c r="H45" s="440"/>
      <c r="I45" s="440"/>
      <c r="J45" s="440"/>
      <c r="K45" s="440"/>
      <c r="L45" s="440"/>
      <c r="M45" s="440"/>
      <c r="N45" s="440"/>
      <c r="O45" s="440"/>
    </row>
    <row r="46" customFormat="false" ht="15.75" hidden="false" customHeight="true" outlineLevel="0" collapsed="false">
      <c r="A46" s="461" t="s">
        <v>406</v>
      </c>
      <c r="B46" s="461"/>
      <c r="C46" s="461"/>
      <c r="D46" s="461"/>
      <c r="E46" s="462" t="n">
        <v>0.25</v>
      </c>
      <c r="F46" s="371" t="n">
        <f aca="false">F45*E46</f>
        <v>3385.20500578784</v>
      </c>
      <c r="G46" s="440"/>
      <c r="H46" s="440"/>
      <c r="I46" s="440"/>
      <c r="J46" s="440"/>
      <c r="K46" s="440"/>
      <c r="L46" s="440"/>
      <c r="M46" s="440"/>
      <c r="N46" s="440"/>
      <c r="O46" s="440"/>
    </row>
    <row r="47" customFormat="false" ht="15.75" hidden="false" customHeight="false" outlineLevel="0" collapsed="false">
      <c r="A47" s="463"/>
      <c r="B47" s="460"/>
      <c r="C47" s="460"/>
      <c r="D47" s="463" t="s">
        <v>405</v>
      </c>
      <c r="E47" s="460"/>
      <c r="F47" s="371" t="n">
        <f aca="false">F45+F46</f>
        <v>16926.0250289392</v>
      </c>
      <c r="G47" s="464"/>
      <c r="H47" s="440"/>
      <c r="I47" s="440"/>
      <c r="J47" s="440"/>
      <c r="K47" s="440"/>
      <c r="L47" s="440"/>
      <c r="M47" s="440"/>
      <c r="N47" s="440"/>
      <c r="O47" s="440"/>
    </row>
    <row r="48" customFormat="false" ht="15.75" hidden="false" customHeight="false" outlineLevel="0" collapsed="false">
      <c r="A48" s="465"/>
      <c r="B48" s="466"/>
      <c r="C48" s="466"/>
      <c r="D48" s="465"/>
      <c r="E48" s="466"/>
      <c r="F48" s="467"/>
      <c r="G48" s="440"/>
      <c r="H48" s="440"/>
      <c r="I48" s="440"/>
      <c r="J48" s="440"/>
      <c r="K48" s="440"/>
      <c r="L48" s="440"/>
      <c r="M48" s="440"/>
      <c r="N48" s="440"/>
      <c r="O48" s="440"/>
    </row>
    <row r="49" customFormat="false" ht="2.25" hidden="false" customHeight="true" outlineLevel="0" collapsed="false"/>
    <row r="50" customFormat="false" ht="15" hidden="false" customHeight="false" outlineLevel="0" collapsed="false">
      <c r="A50" s="157" t="s">
        <v>13</v>
      </c>
      <c r="B50" s="157"/>
      <c r="C50" s="158"/>
      <c r="D50" s="159"/>
      <c r="E50" s="158" t="s">
        <v>123</v>
      </c>
    </row>
    <row r="51" customFormat="false" ht="15" hidden="false" customHeight="false" outlineLevel="0" collapsed="false">
      <c r="A51" s="158"/>
      <c r="B51" s="158"/>
      <c r="C51" s="158"/>
      <c r="E51" s="158"/>
    </row>
    <row r="52" customFormat="false" ht="15" hidden="false" customHeight="false" outlineLevel="0" collapsed="false">
      <c r="A52" s="157" t="s">
        <v>124</v>
      </c>
      <c r="B52" s="157"/>
      <c r="C52" s="21"/>
      <c r="D52" s="159"/>
      <c r="E52" s="158" t="s">
        <v>125</v>
      </c>
    </row>
    <row r="53" customFormat="false" ht="15" hidden="false" customHeight="false" outlineLevel="0" collapsed="false">
      <c r="A53" s="154"/>
      <c r="B53" s="154"/>
      <c r="C53" s="154"/>
      <c r="E53" s="154"/>
    </row>
    <row r="54" customFormat="false" ht="15" hidden="false" customHeight="false" outlineLevel="0" collapsed="false">
      <c r="A54" s="157" t="s">
        <v>15</v>
      </c>
      <c r="B54" s="157"/>
      <c r="C54" s="21"/>
      <c r="D54" s="159"/>
      <c r="E54" s="24" t="s">
        <v>16</v>
      </c>
    </row>
    <row r="55" customFormat="false" ht="15" hidden="false" customHeight="false" outlineLevel="0" collapsed="false">
      <c r="A55" s="22"/>
      <c r="B55" s="22"/>
      <c r="C55" s="22"/>
      <c r="E55" s="22"/>
    </row>
    <row r="56" customFormat="false" ht="15" hidden="false" customHeight="false" outlineLevel="0" collapsed="false">
      <c r="A56" s="157" t="s">
        <v>52</v>
      </c>
      <c r="B56" s="157"/>
      <c r="C56" s="26"/>
      <c r="D56" s="159"/>
      <c r="E56" s="22" t="s">
        <v>53</v>
      </c>
    </row>
  </sheetData>
  <mergeCells count="16">
    <mergeCell ref="A1:F1"/>
    <mergeCell ref="A2:F2"/>
    <mergeCell ref="A3:F3"/>
    <mergeCell ref="A4:C4"/>
    <mergeCell ref="A5:M5"/>
    <mergeCell ref="A9:B9"/>
    <mergeCell ref="D11:E11"/>
    <mergeCell ref="A16:B16"/>
    <mergeCell ref="A25:B25"/>
    <mergeCell ref="A34:B34"/>
    <mergeCell ref="D36:E36"/>
    <mergeCell ref="A42:E42"/>
    <mergeCell ref="A43:C43"/>
    <mergeCell ref="D43:E43"/>
    <mergeCell ref="A44:D44"/>
    <mergeCell ref="A46:D46"/>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10"/>
  <sheetViews>
    <sheetView showFormulas="false" showGridLines="true" showRowColHeaders="true" showZeros="true" rightToLeft="false" tabSelected="false" showOutlineSymbols="true" defaultGridColor="true" view="normal" topLeftCell="A97" colorId="64" zoomScale="100" zoomScaleNormal="100" zoomScalePageLayoutView="100" workbookViewId="0">
      <selection pane="topLeft" activeCell="B106" activeCellId="0" sqref="B106"/>
    </sheetView>
  </sheetViews>
  <sheetFormatPr defaultColWidth="8.6796875" defaultRowHeight="12.75" zeroHeight="false" outlineLevelRow="0" outlineLevelCol="0"/>
  <cols>
    <col collapsed="false" customWidth="true" hidden="false" outlineLevel="0" max="3" min="3" style="0" width="11.71"/>
    <col collapsed="false" customWidth="true" hidden="false" outlineLevel="0" max="5" min="5" style="0" width="22.42"/>
    <col collapsed="false" customWidth="true" hidden="false" outlineLevel="0" max="11" min="11" style="0" width="15.42"/>
    <col collapsed="false" customWidth="true" hidden="false" outlineLevel="0" max="13" min="13" style="0" width="11.29"/>
    <col collapsed="false" customWidth="true" hidden="true" outlineLevel="0" max="14" min="14" style="0" width="16.71"/>
  </cols>
  <sheetData>
    <row r="1" customFormat="false" ht="17.25" hidden="false" customHeight="true" outlineLevel="0" collapsed="false">
      <c r="A1" s="469" t="s">
        <v>409</v>
      </c>
      <c r="B1" s="469"/>
      <c r="C1" s="469"/>
      <c r="D1" s="469"/>
      <c r="E1" s="469"/>
      <c r="F1" s="469"/>
      <c r="G1" s="469"/>
      <c r="H1" s="469"/>
      <c r="I1" s="469"/>
      <c r="J1" s="469"/>
      <c r="K1" s="469"/>
      <c r="L1" s="469"/>
      <c r="M1" s="469"/>
    </row>
    <row r="2" customFormat="false" ht="20.25" hidden="false" customHeight="true" outlineLevel="0" collapsed="false">
      <c r="A2" s="470"/>
      <c r="B2" s="471" t="s">
        <v>410</v>
      </c>
      <c r="C2" s="471"/>
      <c r="D2" s="471"/>
      <c r="E2" s="471"/>
      <c r="F2" s="471"/>
      <c r="G2" s="471"/>
      <c r="H2" s="471"/>
      <c r="I2" s="471"/>
      <c r="J2" s="471"/>
      <c r="K2" s="471"/>
      <c r="L2" s="471"/>
      <c r="M2" s="471"/>
      <c r="N2" s="471"/>
    </row>
    <row r="3" customFormat="false" ht="33" hidden="false" customHeight="true" outlineLevel="0" collapsed="false">
      <c r="A3" s="471" t="s">
        <v>38</v>
      </c>
      <c r="B3" s="471"/>
      <c r="C3" s="471"/>
      <c r="D3" s="471"/>
      <c r="E3" s="471"/>
      <c r="F3" s="471"/>
      <c r="G3" s="471"/>
      <c r="H3" s="471"/>
      <c r="I3" s="471"/>
      <c r="J3" s="471"/>
      <c r="K3" s="471"/>
      <c r="L3" s="471"/>
      <c r="M3" s="471"/>
    </row>
    <row r="4" customFormat="false" ht="15.75" hidden="false" customHeight="false" outlineLevel="0" collapsed="false">
      <c r="A4" s="472" t="s">
        <v>322</v>
      </c>
      <c r="B4" s="472"/>
      <c r="C4" s="472"/>
      <c r="D4" s="472"/>
      <c r="E4" s="472"/>
      <c r="F4" s="472"/>
      <c r="G4" s="472"/>
      <c r="H4" s="472"/>
      <c r="I4" s="472"/>
      <c r="J4" s="472"/>
      <c r="K4" s="472"/>
      <c r="L4" s="472"/>
      <c r="M4" s="472"/>
    </row>
    <row r="5" customFormat="false" ht="15.75" hidden="false" customHeight="false" outlineLevel="0" collapsed="false">
      <c r="A5" s="229" t="s">
        <v>411</v>
      </c>
      <c r="B5" s="227"/>
      <c r="C5" s="227"/>
      <c r="D5" s="468"/>
      <c r="E5" s="468"/>
      <c r="F5" s="227"/>
      <c r="G5" s="227"/>
      <c r="H5" s="227"/>
      <c r="I5" s="227"/>
      <c r="J5" s="227"/>
      <c r="K5" s="227"/>
      <c r="L5" s="227"/>
      <c r="M5" s="227"/>
    </row>
    <row r="6" customFormat="false" ht="15.75" hidden="false" customHeight="false" outlineLevel="0" collapsed="false">
      <c r="A6" s="229" t="s">
        <v>379</v>
      </c>
      <c r="B6" s="227"/>
      <c r="C6" s="229"/>
      <c r="D6" s="227"/>
      <c r="E6" s="227"/>
      <c r="F6" s="227"/>
      <c r="G6" s="227"/>
      <c r="H6" s="227"/>
      <c r="I6" s="227"/>
      <c r="J6" s="227"/>
      <c r="K6" s="227"/>
      <c r="L6" s="227"/>
      <c r="M6" s="227"/>
    </row>
    <row r="7" customFormat="false" ht="15.75" hidden="false" customHeight="false" outlineLevel="0" collapsed="false">
      <c r="A7" s="473" t="s">
        <v>412</v>
      </c>
      <c r="B7" s="473"/>
      <c r="C7" s="473"/>
      <c r="D7" s="473"/>
      <c r="E7" s="473"/>
      <c r="F7" s="473"/>
      <c r="G7" s="473"/>
      <c r="H7" s="473"/>
      <c r="I7" s="473"/>
      <c r="J7" s="473"/>
      <c r="K7" s="473"/>
      <c r="L7" s="473"/>
      <c r="M7" s="473"/>
    </row>
    <row r="8" customFormat="false" ht="15.75" hidden="false" customHeight="false" outlineLevel="0" collapsed="false">
      <c r="A8" s="474" t="s">
        <v>413</v>
      </c>
      <c r="B8" s="474"/>
      <c r="C8" s="474"/>
      <c r="D8" s="474"/>
      <c r="E8" s="474"/>
      <c r="F8" s="474"/>
      <c r="G8" s="474"/>
      <c r="H8" s="474"/>
      <c r="I8" s="474"/>
      <c r="J8" s="474"/>
      <c r="K8" s="474"/>
      <c r="L8" s="474"/>
      <c r="M8" s="474"/>
    </row>
    <row r="9" customFormat="false" ht="18" hidden="false" customHeight="true" outlineLevel="0" collapsed="false">
      <c r="A9" s="475" t="s">
        <v>222</v>
      </c>
      <c r="B9" s="475"/>
      <c r="C9" s="475"/>
      <c r="D9" s="475"/>
      <c r="E9" s="475"/>
      <c r="F9" s="475"/>
      <c r="G9" s="475"/>
      <c r="H9" s="475"/>
      <c r="I9" s="475"/>
      <c r="J9" s="475"/>
      <c r="K9" s="475"/>
      <c r="L9" s="475"/>
      <c r="M9" s="475"/>
    </row>
    <row r="10" customFormat="false" ht="12.75" hidden="false" customHeight="true" outlineLevel="0" collapsed="false">
      <c r="A10" s="476" t="s">
        <v>3</v>
      </c>
      <c r="B10" s="476" t="s">
        <v>414</v>
      </c>
      <c r="C10" s="476"/>
      <c r="D10" s="476"/>
      <c r="E10" s="476"/>
      <c r="F10" s="477" t="s">
        <v>415</v>
      </c>
      <c r="G10" s="477"/>
      <c r="H10" s="477"/>
      <c r="I10" s="476" t="s">
        <v>137</v>
      </c>
      <c r="J10" s="476"/>
      <c r="K10" s="476"/>
      <c r="L10" s="476" t="s">
        <v>416</v>
      </c>
      <c r="M10" s="476"/>
    </row>
    <row r="11" customFormat="false" ht="12.75" hidden="false" customHeight="true" outlineLevel="0" collapsed="false">
      <c r="A11" s="476"/>
      <c r="B11" s="476"/>
      <c r="C11" s="476"/>
      <c r="D11" s="476"/>
      <c r="E11" s="476"/>
      <c r="F11" s="477"/>
      <c r="G11" s="477"/>
      <c r="H11" s="477"/>
      <c r="I11" s="476"/>
      <c r="J11" s="476"/>
      <c r="K11" s="476"/>
      <c r="L11" s="476"/>
      <c r="M11" s="476"/>
    </row>
    <row r="12" customFormat="false" ht="39.75" hidden="false" customHeight="true" outlineLevel="0" collapsed="false">
      <c r="A12" s="476"/>
      <c r="B12" s="476"/>
      <c r="C12" s="476"/>
      <c r="D12" s="476"/>
      <c r="E12" s="476"/>
      <c r="F12" s="477"/>
      <c r="G12" s="477"/>
      <c r="H12" s="477"/>
      <c r="I12" s="476"/>
      <c r="J12" s="476"/>
      <c r="K12" s="476"/>
      <c r="L12" s="476"/>
      <c r="M12" s="476"/>
    </row>
    <row r="13" customFormat="false" ht="15.75" hidden="false" customHeight="false" outlineLevel="0" collapsed="false">
      <c r="A13" s="478" t="n">
        <v>1</v>
      </c>
      <c r="B13" s="478" t="n">
        <v>2</v>
      </c>
      <c r="C13" s="478"/>
      <c r="D13" s="478"/>
      <c r="E13" s="478"/>
      <c r="F13" s="479" t="n">
        <v>3</v>
      </c>
      <c r="G13" s="479"/>
      <c r="H13" s="479"/>
      <c r="I13" s="478" t="n">
        <v>4</v>
      </c>
      <c r="J13" s="478"/>
      <c r="K13" s="478"/>
      <c r="L13" s="478" t="n">
        <v>5</v>
      </c>
      <c r="M13" s="478"/>
    </row>
    <row r="14" customFormat="false" ht="15.75" hidden="false" customHeight="true" outlineLevel="0" collapsed="false">
      <c r="A14" s="478" t="n">
        <v>1</v>
      </c>
      <c r="B14" s="480" t="s">
        <v>417</v>
      </c>
      <c r="C14" s="480"/>
      <c r="D14" s="480"/>
      <c r="E14" s="480"/>
      <c r="F14" s="481" t="s">
        <v>418</v>
      </c>
      <c r="G14" s="481"/>
      <c r="H14" s="481"/>
      <c r="I14" s="387"/>
      <c r="J14" s="387"/>
      <c r="K14" s="482"/>
      <c r="L14" s="483"/>
      <c r="M14" s="484"/>
      <c r="P14" s="0" t="n">
        <f aca="false">(2930-310)*37+310*2.6</f>
        <v>97746</v>
      </c>
      <c r="Q14" s="0" t="n">
        <f aca="false">P14/10000</f>
        <v>9.7746</v>
      </c>
    </row>
    <row r="15" customFormat="false" ht="15.75" hidden="false" customHeight="false" outlineLevel="0" collapsed="false">
      <c r="A15" s="478"/>
      <c r="B15" s="480"/>
      <c r="C15" s="480"/>
      <c r="D15" s="480"/>
      <c r="E15" s="480"/>
      <c r="F15" s="481"/>
      <c r="G15" s="481"/>
      <c r="H15" s="481"/>
      <c r="I15" s="387"/>
      <c r="J15" s="387"/>
      <c r="K15" s="482"/>
      <c r="L15" s="483"/>
      <c r="M15" s="484"/>
    </row>
    <row r="16" customFormat="false" ht="15.75" hidden="false" customHeight="false" outlineLevel="0" collapsed="false">
      <c r="A16" s="478"/>
      <c r="B16" s="485" t="s">
        <v>419</v>
      </c>
      <c r="C16" s="485" t="n">
        <v>1</v>
      </c>
      <c r="D16" s="486" t="s">
        <v>297</v>
      </c>
      <c r="E16" s="486"/>
      <c r="F16" s="481"/>
      <c r="G16" s="481"/>
      <c r="H16" s="481"/>
      <c r="I16" s="387"/>
      <c r="J16" s="387"/>
      <c r="K16" s="482"/>
      <c r="L16" s="483"/>
      <c r="M16" s="484"/>
    </row>
    <row r="17" customFormat="false" ht="15.75" hidden="false" customHeight="false" outlineLevel="0" collapsed="false">
      <c r="A17" s="478"/>
      <c r="B17" s="485"/>
      <c r="C17" s="487" t="n">
        <f aca="false">((2930-310)*37+310*(0.6+1+1))/10000/1000</f>
        <v>0.0097746</v>
      </c>
      <c r="D17" s="486" t="s">
        <v>395</v>
      </c>
      <c r="E17" s="486"/>
      <c r="F17" s="481"/>
      <c r="G17" s="481"/>
      <c r="H17" s="481"/>
      <c r="I17" s="387"/>
      <c r="J17" s="387"/>
      <c r="K17" s="482"/>
      <c r="L17" s="483"/>
      <c r="M17" s="484"/>
    </row>
    <row r="18" customFormat="false" ht="15.75" hidden="false" customHeight="false" outlineLevel="0" collapsed="false">
      <c r="A18" s="478"/>
      <c r="B18" s="485"/>
      <c r="C18" s="485" t="n">
        <v>0</v>
      </c>
      <c r="D18" s="486" t="s">
        <v>420</v>
      </c>
      <c r="E18" s="486"/>
      <c r="F18" s="481"/>
      <c r="G18" s="481"/>
      <c r="H18" s="481"/>
      <c r="I18" s="387"/>
      <c r="J18" s="387"/>
      <c r="K18" s="482"/>
      <c r="L18" s="483"/>
      <c r="M18" s="484"/>
    </row>
    <row r="19" customFormat="false" ht="15.75" hidden="false" customHeight="false" outlineLevel="0" collapsed="false">
      <c r="A19" s="478"/>
      <c r="B19" s="485"/>
      <c r="C19" s="485" t="n">
        <v>0</v>
      </c>
      <c r="D19" s="486" t="s">
        <v>421</v>
      </c>
      <c r="E19" s="486"/>
      <c r="F19" s="481"/>
      <c r="G19" s="481"/>
      <c r="H19" s="481"/>
      <c r="I19" s="387"/>
      <c r="J19" s="387"/>
      <c r="K19" s="482"/>
      <c r="L19" s="483"/>
      <c r="M19" s="484"/>
    </row>
    <row r="20" customFormat="false" ht="15.75" hidden="false" customHeight="false" outlineLevel="0" collapsed="false">
      <c r="A20" s="478"/>
      <c r="B20" s="485" t="s">
        <v>422</v>
      </c>
      <c r="C20" s="485" t="n">
        <v>56</v>
      </c>
      <c r="D20" s="488" t="s">
        <v>423</v>
      </c>
      <c r="E20" s="488"/>
      <c r="F20" s="481"/>
      <c r="G20" s="481"/>
      <c r="H20" s="481"/>
      <c r="I20" s="489" t="s">
        <v>424</v>
      </c>
      <c r="J20" s="489"/>
      <c r="K20" s="489"/>
      <c r="L20" s="490" t="n">
        <f aca="false">C20*C22*C23*C16</f>
        <v>6.09263984</v>
      </c>
      <c r="M20" s="490"/>
    </row>
    <row r="21" customFormat="false" ht="15.75" hidden="false" customHeight="false" outlineLevel="0" collapsed="false">
      <c r="A21" s="478"/>
      <c r="B21" s="485" t="s">
        <v>425</v>
      </c>
      <c r="C21" s="485" t="n">
        <v>34</v>
      </c>
      <c r="D21" s="488" t="s">
        <v>423</v>
      </c>
      <c r="E21" s="488"/>
      <c r="F21" s="481"/>
      <c r="G21" s="481"/>
      <c r="H21" s="481"/>
      <c r="I21" s="489" t="s">
        <v>426</v>
      </c>
      <c r="J21" s="489"/>
      <c r="K21" s="489"/>
      <c r="L21" s="491" t="n">
        <f aca="false">C21*C24*(C17+C18+C19)</f>
        <v>0.101974838762808</v>
      </c>
      <c r="M21" s="491"/>
    </row>
    <row r="22" customFormat="false" ht="15.75" hidden="false" customHeight="false" outlineLevel="0" collapsed="false">
      <c r="A22" s="478"/>
      <c r="B22" s="485" t="s">
        <v>427</v>
      </c>
      <c r="C22" s="485" t="n">
        <f aca="false">1-0.9*(1-(C17+C18+C19))</f>
        <v>0.10879714</v>
      </c>
      <c r="D22" s="492" t="s">
        <v>428</v>
      </c>
      <c r="E22" s="492"/>
      <c r="F22" s="481"/>
      <c r="G22" s="481"/>
      <c r="H22" s="481"/>
      <c r="I22" s="387"/>
      <c r="J22" s="387"/>
      <c r="K22" s="482"/>
      <c r="L22" s="483"/>
      <c r="M22" s="484"/>
    </row>
    <row r="23" customFormat="false" ht="15.75" hidden="false" customHeight="false" outlineLevel="0" collapsed="false">
      <c r="A23" s="478"/>
      <c r="B23" s="485" t="s">
        <v>429</v>
      </c>
      <c r="C23" s="485" t="n">
        <f aca="false">1+0.2*(1-1)</f>
        <v>1</v>
      </c>
      <c r="D23" s="492" t="s">
        <v>430</v>
      </c>
      <c r="E23" s="492"/>
      <c r="F23" s="481"/>
      <c r="G23" s="481"/>
      <c r="H23" s="481"/>
      <c r="I23" s="387"/>
      <c r="J23" s="387"/>
      <c r="K23" s="482"/>
      <c r="L23" s="483"/>
      <c r="M23" s="484"/>
    </row>
    <row r="24" customFormat="false" ht="15.75" hidden="false" customHeight="false" outlineLevel="0" collapsed="false">
      <c r="A24" s="478"/>
      <c r="B24" s="493" t="s">
        <v>431</v>
      </c>
      <c r="C24" s="493" t="n">
        <f aca="false">1-0.7*(1-(C17+C18+C19))</f>
        <v>0.30684222</v>
      </c>
      <c r="D24" s="492" t="s">
        <v>432</v>
      </c>
      <c r="E24" s="492"/>
      <c r="F24" s="481"/>
      <c r="G24" s="481"/>
      <c r="H24" s="481"/>
      <c r="I24" s="494"/>
      <c r="J24" s="495"/>
      <c r="K24" s="496"/>
      <c r="L24" s="497"/>
      <c r="M24" s="498"/>
    </row>
    <row r="25" customFormat="false" ht="15.75" hidden="false" customHeight="true" outlineLevel="0" collapsed="false">
      <c r="A25" s="478"/>
      <c r="B25" s="499" t="n">
        <v>1.99</v>
      </c>
      <c r="C25" s="500" t="s">
        <v>433</v>
      </c>
      <c r="D25" s="500"/>
      <c r="E25" s="500"/>
      <c r="F25" s="499" t="s">
        <v>434</v>
      </c>
      <c r="G25" s="499"/>
      <c r="H25" s="499"/>
      <c r="I25" s="387"/>
      <c r="J25" s="387"/>
      <c r="K25" s="482"/>
      <c r="L25" s="501" t="n">
        <f aca="false">(L20+L21)*B25</f>
        <v>12.327283210738</v>
      </c>
      <c r="M25" s="501"/>
    </row>
    <row r="26" customFormat="false" ht="15.75" hidden="false" customHeight="false" outlineLevel="0" collapsed="false">
      <c r="A26" s="478"/>
      <c r="B26" s="499"/>
      <c r="C26" s="500"/>
      <c r="D26" s="500"/>
      <c r="E26" s="500"/>
      <c r="F26" s="499"/>
      <c r="G26" s="499"/>
      <c r="H26" s="499"/>
      <c r="I26" s="494"/>
      <c r="J26" s="495"/>
      <c r="K26" s="496"/>
      <c r="L26" s="501"/>
      <c r="M26" s="501"/>
    </row>
    <row r="27" customFormat="false" ht="15.75" hidden="false" customHeight="false" outlineLevel="0" collapsed="false">
      <c r="A27" s="478"/>
      <c r="B27" s="499" t="n">
        <v>1</v>
      </c>
      <c r="C27" s="502" t="s">
        <v>435</v>
      </c>
      <c r="D27" s="502"/>
      <c r="E27" s="502"/>
      <c r="F27" s="503" t="s">
        <v>436</v>
      </c>
      <c r="G27" s="503"/>
      <c r="H27" s="503"/>
      <c r="I27" s="504"/>
      <c r="J27" s="504"/>
      <c r="K27" s="482"/>
      <c r="L27" s="501" t="n">
        <f aca="false">L25*B27</f>
        <v>12.327283210738</v>
      </c>
      <c r="M27" s="501"/>
    </row>
    <row r="28" customFormat="false" ht="15.75" hidden="false" customHeight="false" outlineLevel="0" collapsed="false">
      <c r="A28" s="478"/>
      <c r="B28" s="505" t="s">
        <v>437</v>
      </c>
      <c r="C28" s="505"/>
      <c r="D28" s="505"/>
      <c r="E28" s="505"/>
      <c r="F28" s="506"/>
      <c r="G28" s="506"/>
      <c r="H28" s="506"/>
      <c r="I28" s="506"/>
      <c r="J28" s="506"/>
      <c r="K28" s="507"/>
      <c r="L28" s="508" t="n">
        <f aca="false">L27</f>
        <v>12.327283210738</v>
      </c>
      <c r="M28" s="508"/>
    </row>
    <row r="29" customFormat="false" ht="15.75" hidden="false" customHeight="true" outlineLevel="0" collapsed="false">
      <c r="A29" s="478" t="n">
        <v>2</v>
      </c>
      <c r="B29" s="478" t="s">
        <v>438</v>
      </c>
      <c r="C29" s="478"/>
      <c r="D29" s="478"/>
      <c r="E29" s="478"/>
      <c r="F29" s="478" t="s">
        <v>439</v>
      </c>
      <c r="G29" s="478"/>
      <c r="H29" s="478"/>
      <c r="I29" s="504"/>
      <c r="J29" s="504"/>
      <c r="K29" s="482"/>
      <c r="L29" s="509"/>
      <c r="M29" s="510"/>
    </row>
    <row r="30" customFormat="false" ht="15.75" hidden="false" customHeight="false" outlineLevel="0" collapsed="false">
      <c r="A30" s="478"/>
      <c r="B30" s="478"/>
      <c r="C30" s="478"/>
      <c r="D30" s="478"/>
      <c r="E30" s="478"/>
      <c r="F30" s="478"/>
      <c r="G30" s="478"/>
      <c r="H30" s="478"/>
      <c r="I30" s="504"/>
      <c r="J30" s="504"/>
      <c r="K30" s="482"/>
      <c r="L30" s="509"/>
      <c r="M30" s="510"/>
    </row>
    <row r="31" customFormat="false" ht="15.75" hidden="false" customHeight="false" outlineLevel="0" collapsed="false">
      <c r="A31" s="478"/>
      <c r="B31" s="485" t="s">
        <v>419</v>
      </c>
      <c r="C31" s="485" t="n">
        <v>1</v>
      </c>
      <c r="D31" s="486" t="s">
        <v>285</v>
      </c>
      <c r="E31" s="486"/>
      <c r="F31" s="478"/>
      <c r="G31" s="478"/>
      <c r="H31" s="478"/>
      <c r="I31" s="504"/>
      <c r="J31" s="504"/>
      <c r="K31" s="482"/>
      <c r="L31" s="509"/>
      <c r="M31" s="510"/>
    </row>
    <row r="32" customFormat="false" ht="15.75" hidden="false" customHeight="false" outlineLevel="0" collapsed="false">
      <c r="A32" s="478"/>
      <c r="B32" s="485"/>
      <c r="C32" s="487" t="n">
        <f aca="false">C17</f>
        <v>0.0097746</v>
      </c>
      <c r="D32" s="486" t="s">
        <v>395</v>
      </c>
      <c r="E32" s="486"/>
      <c r="F32" s="478"/>
      <c r="G32" s="478"/>
      <c r="H32" s="478"/>
      <c r="I32" s="504"/>
      <c r="J32" s="504"/>
      <c r="K32" s="482"/>
      <c r="L32" s="509"/>
      <c r="M32" s="510"/>
    </row>
    <row r="33" customFormat="false" ht="15.75" hidden="false" customHeight="false" outlineLevel="0" collapsed="false">
      <c r="A33" s="478"/>
      <c r="B33" s="485"/>
      <c r="C33" s="485" t="n">
        <v>0</v>
      </c>
      <c r="D33" s="486" t="s">
        <v>420</v>
      </c>
      <c r="E33" s="486"/>
      <c r="F33" s="478"/>
      <c r="G33" s="478"/>
      <c r="H33" s="478"/>
      <c r="I33" s="504"/>
      <c r="J33" s="504"/>
      <c r="K33" s="482"/>
      <c r="L33" s="509"/>
      <c r="M33" s="510"/>
    </row>
    <row r="34" customFormat="false" ht="15.75" hidden="false" customHeight="false" outlineLevel="0" collapsed="false">
      <c r="A34" s="478"/>
      <c r="B34" s="485"/>
      <c r="C34" s="485" t="n">
        <v>0</v>
      </c>
      <c r="D34" s="486" t="s">
        <v>421</v>
      </c>
      <c r="E34" s="486"/>
      <c r="F34" s="478"/>
      <c r="G34" s="478"/>
      <c r="H34" s="478"/>
      <c r="I34" s="504"/>
      <c r="J34" s="504"/>
      <c r="K34" s="482"/>
      <c r="L34" s="509"/>
      <c r="M34" s="510"/>
    </row>
    <row r="35" customFormat="false" ht="15.75" hidden="false" customHeight="false" outlineLevel="0" collapsed="false">
      <c r="A35" s="478"/>
      <c r="B35" s="485" t="s">
        <v>422</v>
      </c>
      <c r="C35" s="485" t="n">
        <v>1363</v>
      </c>
      <c r="D35" s="488" t="s">
        <v>423</v>
      </c>
      <c r="E35" s="488"/>
      <c r="F35" s="478"/>
      <c r="G35" s="478"/>
      <c r="H35" s="478"/>
      <c r="I35" s="489" t="s">
        <v>440</v>
      </c>
      <c r="J35" s="489"/>
      <c r="K35" s="489"/>
      <c r="L35" s="511" t="n">
        <f aca="false">C35*C37*C38*C39*C31</f>
        <v>179.4315072022</v>
      </c>
      <c r="M35" s="511"/>
    </row>
    <row r="36" customFormat="false" ht="15.75" hidden="false" customHeight="false" outlineLevel="0" collapsed="false">
      <c r="A36" s="478"/>
      <c r="B36" s="485" t="s">
        <v>425</v>
      </c>
      <c r="C36" s="485" t="n">
        <v>3431</v>
      </c>
      <c r="D36" s="488" t="s">
        <v>423</v>
      </c>
      <c r="E36" s="488"/>
      <c r="F36" s="478"/>
      <c r="G36" s="478"/>
      <c r="H36" s="478"/>
      <c r="I36" s="489" t="s">
        <v>441</v>
      </c>
      <c r="J36" s="489"/>
      <c r="K36" s="489"/>
      <c r="L36" s="511" t="n">
        <f aca="false">C36*C40*(C32+C33+C34)</f>
        <v>35.884218282</v>
      </c>
      <c r="M36" s="511"/>
    </row>
    <row r="37" customFormat="false" ht="15.75" hidden="false" customHeight="false" outlineLevel="0" collapsed="false">
      <c r="A37" s="478"/>
      <c r="B37" s="512" t="s">
        <v>427</v>
      </c>
      <c r="C37" s="512" t="n">
        <f aca="false">1-0.9*(1-(C32+C33+C34))</f>
        <v>0.10879714</v>
      </c>
      <c r="D37" s="492" t="s">
        <v>442</v>
      </c>
      <c r="E37" s="492"/>
      <c r="F37" s="478"/>
      <c r="G37" s="478"/>
      <c r="H37" s="478"/>
      <c r="I37" s="504"/>
      <c r="J37" s="504"/>
      <c r="K37" s="482"/>
      <c r="L37" s="509"/>
      <c r="M37" s="510"/>
    </row>
    <row r="38" customFormat="false" ht="15.75" hidden="false" customHeight="false" outlineLevel="0" collapsed="false">
      <c r="A38" s="478"/>
      <c r="B38" s="512" t="s">
        <v>443</v>
      </c>
      <c r="C38" s="512" t="n">
        <f aca="false">1+0.1*(2-1)</f>
        <v>1.1</v>
      </c>
      <c r="D38" s="492" t="s">
        <v>444</v>
      </c>
      <c r="E38" s="492"/>
      <c r="F38" s="478"/>
      <c r="G38" s="478"/>
      <c r="H38" s="478"/>
      <c r="I38" s="504"/>
      <c r="J38" s="504"/>
      <c r="K38" s="482"/>
      <c r="L38" s="509"/>
      <c r="M38" s="510"/>
    </row>
    <row r="39" customFormat="false" ht="15.75" hidden="false" customHeight="false" outlineLevel="0" collapsed="false">
      <c r="A39" s="478"/>
      <c r="B39" s="512" t="s">
        <v>445</v>
      </c>
      <c r="C39" s="512" t="n">
        <f aca="false">1+0.1*(2-1)</f>
        <v>1.1</v>
      </c>
      <c r="D39" s="492" t="s">
        <v>446</v>
      </c>
      <c r="E39" s="492"/>
      <c r="F39" s="478"/>
      <c r="G39" s="478"/>
      <c r="H39" s="478"/>
      <c r="I39" s="504"/>
      <c r="J39" s="504"/>
      <c r="K39" s="482"/>
      <c r="L39" s="509"/>
      <c r="M39" s="510"/>
    </row>
    <row r="40" customFormat="false" ht="15.75" hidden="false" customHeight="false" outlineLevel="0" collapsed="false">
      <c r="A40" s="478"/>
      <c r="B40" s="512" t="s">
        <v>447</v>
      </c>
      <c r="C40" s="512" t="n">
        <f aca="false">1+0.01*(12-5)</f>
        <v>1.07</v>
      </c>
      <c r="D40" s="492" t="s">
        <v>448</v>
      </c>
      <c r="E40" s="492"/>
      <c r="F40" s="478"/>
      <c r="G40" s="478"/>
      <c r="H40" s="478"/>
      <c r="I40" s="494"/>
      <c r="J40" s="495"/>
      <c r="K40" s="496"/>
      <c r="L40" s="513"/>
      <c r="M40" s="514"/>
    </row>
    <row r="41" customFormat="false" ht="15.75" hidden="false" customHeight="true" outlineLevel="0" collapsed="false">
      <c r="A41" s="478"/>
      <c r="B41" s="499" t="n">
        <v>2.22</v>
      </c>
      <c r="C41" s="478" t="s">
        <v>433</v>
      </c>
      <c r="D41" s="478"/>
      <c r="E41" s="478"/>
      <c r="F41" s="499" t="s">
        <v>434</v>
      </c>
      <c r="G41" s="499"/>
      <c r="H41" s="499"/>
      <c r="I41" s="504"/>
      <c r="J41" s="504"/>
      <c r="K41" s="482"/>
      <c r="L41" s="501" t="n">
        <f aca="false">(L35+L36)*B41</f>
        <v>478.000910574924</v>
      </c>
      <c r="M41" s="501"/>
    </row>
    <row r="42" customFormat="false" ht="15.75" hidden="false" customHeight="false" outlineLevel="0" collapsed="false">
      <c r="A42" s="478"/>
      <c r="B42" s="499"/>
      <c r="C42" s="478"/>
      <c r="D42" s="478"/>
      <c r="E42" s="478"/>
      <c r="F42" s="499"/>
      <c r="G42" s="499"/>
      <c r="H42" s="499"/>
      <c r="I42" s="494"/>
      <c r="J42" s="495"/>
      <c r="K42" s="496"/>
      <c r="L42" s="501"/>
      <c r="M42" s="501"/>
    </row>
    <row r="43" customFormat="false" ht="15.75" hidden="false" customHeight="false" outlineLevel="0" collapsed="false">
      <c r="A43" s="478"/>
      <c r="B43" s="499" t="n">
        <v>1</v>
      </c>
      <c r="C43" s="499" t="s">
        <v>435</v>
      </c>
      <c r="D43" s="499"/>
      <c r="E43" s="499"/>
      <c r="F43" s="499" t="s">
        <v>436</v>
      </c>
      <c r="G43" s="499"/>
      <c r="H43" s="499"/>
      <c r="I43" s="494"/>
      <c r="J43" s="495"/>
      <c r="K43" s="496"/>
      <c r="L43" s="501" t="n">
        <f aca="false">L41*B43</f>
        <v>478.000910574924</v>
      </c>
      <c r="M43" s="501"/>
    </row>
    <row r="44" customFormat="false" ht="12.75" hidden="false" customHeight="true" outlineLevel="0" collapsed="false">
      <c r="A44" s="478"/>
      <c r="B44" s="478" t="s">
        <v>449</v>
      </c>
      <c r="C44" s="478"/>
      <c r="D44" s="478"/>
      <c r="E44" s="478"/>
      <c r="F44" s="499"/>
      <c r="G44" s="499"/>
      <c r="H44" s="499"/>
      <c r="I44" s="515" t="n">
        <v>0.09</v>
      </c>
      <c r="J44" s="515"/>
      <c r="K44" s="515"/>
      <c r="L44" s="501" t="n">
        <f aca="false">L43*I44</f>
        <v>43.0200819517432</v>
      </c>
      <c r="M44" s="501"/>
    </row>
    <row r="45" customFormat="false" ht="12.75" hidden="false" customHeight="true" outlineLevel="0" collapsed="false">
      <c r="A45" s="478"/>
      <c r="B45" s="478"/>
      <c r="C45" s="478"/>
      <c r="D45" s="478"/>
      <c r="E45" s="478"/>
      <c r="F45" s="499"/>
      <c r="G45" s="499"/>
      <c r="H45" s="499"/>
      <c r="I45" s="515"/>
      <c r="J45" s="515"/>
      <c r="K45" s="515"/>
      <c r="L45" s="501"/>
      <c r="M45" s="501"/>
    </row>
    <row r="46" customFormat="false" ht="12.75" hidden="false" customHeight="true" outlineLevel="0" collapsed="false">
      <c r="A46" s="478"/>
      <c r="B46" s="478"/>
      <c r="C46" s="478"/>
      <c r="D46" s="478"/>
      <c r="E46" s="478"/>
      <c r="F46" s="499"/>
      <c r="G46" s="499"/>
      <c r="H46" s="499"/>
      <c r="I46" s="515"/>
      <c r="J46" s="515"/>
      <c r="K46" s="515"/>
      <c r="L46" s="501"/>
      <c r="M46" s="501"/>
    </row>
    <row r="47" customFormat="false" ht="15.75" hidden="false" customHeight="false" outlineLevel="0" collapsed="false">
      <c r="A47" s="478"/>
      <c r="B47" s="505" t="s">
        <v>437</v>
      </c>
      <c r="C47" s="505"/>
      <c r="D47" s="505"/>
      <c r="E47" s="505"/>
      <c r="F47" s="506"/>
      <c r="G47" s="506"/>
      <c r="H47" s="516"/>
      <c r="I47" s="495"/>
      <c r="J47" s="495"/>
      <c r="K47" s="496"/>
      <c r="L47" s="508" t="n">
        <f aca="false">L43+L44</f>
        <v>521.020992526667</v>
      </c>
      <c r="M47" s="508"/>
    </row>
    <row r="48" customFormat="false" ht="15.75" hidden="false" customHeight="true" outlineLevel="0" collapsed="false">
      <c r="A48" s="517" t="n">
        <v>3</v>
      </c>
      <c r="B48" s="478" t="s">
        <v>450</v>
      </c>
      <c r="C48" s="478"/>
      <c r="D48" s="478"/>
      <c r="E48" s="478"/>
      <c r="F48" s="518" t="s">
        <v>451</v>
      </c>
      <c r="G48" s="518"/>
      <c r="H48" s="518"/>
      <c r="I48" s="504"/>
      <c r="J48" s="504"/>
      <c r="K48" s="482"/>
      <c r="L48" s="509"/>
      <c r="M48" s="510"/>
    </row>
    <row r="49" customFormat="false" ht="15.75" hidden="false" customHeight="false" outlineLevel="0" collapsed="false">
      <c r="A49" s="517"/>
      <c r="B49" s="478"/>
      <c r="C49" s="478"/>
      <c r="D49" s="478"/>
      <c r="E49" s="478"/>
      <c r="F49" s="518"/>
      <c r="G49" s="518"/>
      <c r="H49" s="518"/>
      <c r="I49" s="504"/>
      <c r="J49" s="504"/>
      <c r="K49" s="482"/>
      <c r="L49" s="509"/>
      <c r="M49" s="510"/>
    </row>
    <row r="50" customFormat="false" ht="15.75" hidden="false" customHeight="false" outlineLevel="0" collapsed="false">
      <c r="A50" s="517"/>
      <c r="B50" s="485" t="s">
        <v>419</v>
      </c>
      <c r="C50" s="485" t="n">
        <v>1</v>
      </c>
      <c r="D50" s="486" t="s">
        <v>285</v>
      </c>
      <c r="E50" s="486"/>
      <c r="F50" s="518"/>
      <c r="G50" s="518"/>
      <c r="H50" s="518"/>
      <c r="I50" s="504"/>
      <c r="J50" s="504"/>
      <c r="K50" s="482"/>
      <c r="L50" s="509"/>
      <c r="M50" s="510"/>
    </row>
    <row r="51" customFormat="false" ht="15.75" hidden="false" customHeight="false" outlineLevel="0" collapsed="false">
      <c r="A51" s="517"/>
      <c r="B51" s="485"/>
      <c r="C51" s="487" t="n">
        <f aca="false">C32</f>
        <v>0.0097746</v>
      </c>
      <c r="D51" s="486" t="s">
        <v>395</v>
      </c>
      <c r="E51" s="486"/>
      <c r="F51" s="518"/>
      <c r="G51" s="518"/>
      <c r="H51" s="518"/>
      <c r="I51" s="504"/>
      <c r="J51" s="504"/>
      <c r="K51" s="482"/>
      <c r="L51" s="509"/>
      <c r="M51" s="510"/>
    </row>
    <row r="52" customFormat="false" ht="15.75" hidden="false" customHeight="false" outlineLevel="0" collapsed="false">
      <c r="A52" s="517"/>
      <c r="B52" s="485"/>
      <c r="C52" s="485" t="n">
        <v>0</v>
      </c>
      <c r="D52" s="486" t="s">
        <v>420</v>
      </c>
      <c r="E52" s="486"/>
      <c r="F52" s="518"/>
      <c r="G52" s="518"/>
      <c r="H52" s="518"/>
      <c r="I52" s="504"/>
      <c r="J52" s="504"/>
      <c r="K52" s="482"/>
      <c r="L52" s="509"/>
      <c r="M52" s="510"/>
    </row>
    <row r="53" customFormat="false" ht="15.75" hidden="false" customHeight="false" outlineLevel="0" collapsed="false">
      <c r="A53" s="517"/>
      <c r="B53" s="485"/>
      <c r="C53" s="485" t="n">
        <v>0</v>
      </c>
      <c r="D53" s="486" t="s">
        <v>421</v>
      </c>
      <c r="E53" s="486"/>
      <c r="F53" s="518"/>
      <c r="G53" s="518"/>
      <c r="H53" s="518"/>
      <c r="I53" s="504"/>
      <c r="J53" s="504"/>
      <c r="K53" s="482"/>
      <c r="L53" s="509"/>
      <c r="M53" s="510"/>
    </row>
    <row r="54" customFormat="false" ht="15.75" hidden="false" customHeight="false" outlineLevel="0" collapsed="false">
      <c r="A54" s="517"/>
      <c r="B54" s="485" t="s">
        <v>422</v>
      </c>
      <c r="C54" s="485" t="n">
        <v>355</v>
      </c>
      <c r="D54" s="488" t="s">
        <v>423</v>
      </c>
      <c r="E54" s="488"/>
      <c r="F54" s="518"/>
      <c r="G54" s="518"/>
      <c r="H54" s="518"/>
      <c r="I54" s="489" t="s">
        <v>452</v>
      </c>
      <c r="J54" s="489"/>
      <c r="K54" s="489"/>
      <c r="L54" s="511" t="n">
        <f aca="false">C54*C56*C57*C58*C59*C60*C50</f>
        <v>51.3672283971</v>
      </c>
      <c r="M54" s="511"/>
    </row>
    <row r="55" customFormat="false" ht="15.75" hidden="false" customHeight="false" outlineLevel="0" collapsed="false">
      <c r="A55" s="517"/>
      <c r="B55" s="485" t="s">
        <v>425</v>
      </c>
      <c r="C55" s="485" t="n">
        <v>22</v>
      </c>
      <c r="D55" s="488" t="s">
        <v>423</v>
      </c>
      <c r="E55" s="488"/>
      <c r="F55" s="518"/>
      <c r="G55" s="518"/>
      <c r="H55" s="518"/>
      <c r="I55" s="489" t="s">
        <v>453</v>
      </c>
      <c r="J55" s="489"/>
      <c r="K55" s="489"/>
      <c r="L55" s="519" t="n">
        <f aca="false">C55*C62*C61*C63*(C51+C52+C53)</f>
        <v>0.584912064</v>
      </c>
      <c r="M55" s="519"/>
    </row>
    <row r="56" customFormat="false" ht="15.75" hidden="false" customHeight="false" outlineLevel="0" collapsed="false">
      <c r="A56" s="517"/>
      <c r="B56" s="485" t="s">
        <v>454</v>
      </c>
      <c r="C56" s="485" t="n">
        <f aca="false">1+0.15*(1-1)</f>
        <v>1</v>
      </c>
      <c r="D56" s="492" t="s">
        <v>455</v>
      </c>
      <c r="E56" s="492"/>
      <c r="F56" s="518"/>
      <c r="G56" s="518"/>
      <c r="H56" s="518"/>
      <c r="I56" s="520"/>
      <c r="J56" s="516"/>
      <c r="K56" s="521"/>
      <c r="L56" s="522"/>
      <c r="M56" s="523"/>
    </row>
    <row r="57" customFormat="false" ht="15.75" hidden="false" customHeight="false" outlineLevel="0" collapsed="false">
      <c r="A57" s="517"/>
      <c r="B57" s="485" t="s">
        <v>427</v>
      </c>
      <c r="C57" s="485" t="n">
        <f aca="false">1-0.45*(2-(C51+C52+C53))</f>
        <v>0.10439857</v>
      </c>
      <c r="D57" s="492" t="s">
        <v>456</v>
      </c>
      <c r="E57" s="492"/>
      <c r="F57" s="518"/>
      <c r="G57" s="518"/>
      <c r="H57" s="518"/>
      <c r="I57" s="524"/>
      <c r="J57" s="504"/>
      <c r="K57" s="482"/>
      <c r="L57" s="525"/>
      <c r="M57" s="510"/>
    </row>
    <row r="58" customFormat="false" ht="15.75" hidden="false" customHeight="false" outlineLevel="0" collapsed="false">
      <c r="A58" s="517"/>
      <c r="B58" s="512" t="s">
        <v>429</v>
      </c>
      <c r="C58" s="512" t="n">
        <f aca="false">1+0.05*1</f>
        <v>1.05</v>
      </c>
      <c r="D58" s="492" t="s">
        <v>457</v>
      </c>
      <c r="E58" s="492"/>
      <c r="F58" s="518"/>
      <c r="G58" s="518"/>
      <c r="H58" s="518"/>
      <c r="I58" s="524"/>
      <c r="J58" s="504"/>
      <c r="K58" s="482"/>
      <c r="L58" s="525"/>
      <c r="M58" s="510"/>
    </row>
    <row r="59" customFormat="false" ht="15.75" hidden="false" customHeight="false" outlineLevel="0" collapsed="false">
      <c r="A59" s="517"/>
      <c r="B59" s="512" t="s">
        <v>458</v>
      </c>
      <c r="C59" s="512" t="n">
        <f aca="false">1+0.1*1</f>
        <v>1.1</v>
      </c>
      <c r="D59" s="492" t="s">
        <v>459</v>
      </c>
      <c r="E59" s="492"/>
      <c r="F59" s="518"/>
      <c r="G59" s="518"/>
      <c r="H59" s="518"/>
      <c r="I59" s="524"/>
      <c r="J59" s="504"/>
      <c r="K59" s="482"/>
      <c r="L59" s="525"/>
      <c r="M59" s="510"/>
    </row>
    <row r="60" customFormat="false" ht="15.75" hidden="false" customHeight="false" outlineLevel="0" collapsed="false">
      <c r="A60" s="517"/>
      <c r="B60" s="485" t="s">
        <v>445</v>
      </c>
      <c r="C60" s="485" t="n">
        <f aca="false">1+0.1*(3-1)</f>
        <v>1.2</v>
      </c>
      <c r="D60" s="492" t="s">
        <v>446</v>
      </c>
      <c r="E60" s="492"/>
      <c r="F60" s="518"/>
      <c r="G60" s="518"/>
      <c r="H60" s="518"/>
      <c r="I60" s="524"/>
      <c r="J60" s="504"/>
      <c r="K60" s="482"/>
      <c r="L60" s="525"/>
      <c r="M60" s="510"/>
    </row>
    <row r="61" customFormat="false" ht="15.75" hidden="false" customHeight="false" outlineLevel="0" collapsed="false">
      <c r="A61" s="517"/>
      <c r="B61" s="485" t="s">
        <v>431</v>
      </c>
      <c r="C61" s="485" t="n">
        <f aca="false">1+0.1*(12-5)</f>
        <v>1.7</v>
      </c>
      <c r="D61" s="492" t="s">
        <v>460</v>
      </c>
      <c r="E61" s="492"/>
      <c r="F61" s="518"/>
      <c r="G61" s="518"/>
      <c r="H61" s="518"/>
      <c r="I61" s="526"/>
      <c r="J61" s="506"/>
      <c r="K61" s="507"/>
      <c r="L61" s="527"/>
      <c r="M61" s="528"/>
    </row>
    <row r="62" customFormat="false" ht="15.75" hidden="false" customHeight="false" outlineLevel="0" collapsed="false">
      <c r="A62" s="517"/>
      <c r="B62" s="512" t="s">
        <v>461</v>
      </c>
      <c r="C62" s="485" t="n">
        <f aca="false">1+0.1*0</f>
        <v>1</v>
      </c>
      <c r="D62" s="492" t="s">
        <v>459</v>
      </c>
      <c r="E62" s="492"/>
      <c r="F62" s="518"/>
      <c r="G62" s="518"/>
      <c r="H62" s="518"/>
      <c r="I62" s="529"/>
      <c r="J62" s="530"/>
      <c r="K62" s="531"/>
      <c r="L62" s="532"/>
      <c r="M62" s="533"/>
    </row>
    <row r="63" customFormat="false" ht="15.75" hidden="false" customHeight="false" outlineLevel="0" collapsed="false">
      <c r="A63" s="517"/>
      <c r="B63" s="512" t="s">
        <v>462</v>
      </c>
      <c r="C63" s="485" t="n">
        <v>1.6</v>
      </c>
      <c r="D63" s="492" t="s">
        <v>463</v>
      </c>
      <c r="E63" s="492"/>
      <c r="F63" s="518"/>
      <c r="G63" s="518"/>
      <c r="H63" s="518"/>
      <c r="I63" s="534"/>
      <c r="J63" s="535"/>
      <c r="K63" s="536"/>
      <c r="L63" s="537"/>
      <c r="M63" s="538"/>
    </row>
    <row r="64" customFormat="false" ht="15.75" hidden="false" customHeight="true" outlineLevel="0" collapsed="false">
      <c r="A64" s="517"/>
      <c r="B64" s="499" t="n">
        <v>1.99</v>
      </c>
      <c r="C64" s="500" t="s">
        <v>433</v>
      </c>
      <c r="D64" s="500"/>
      <c r="E64" s="500"/>
      <c r="F64" s="499" t="s">
        <v>434</v>
      </c>
      <c r="G64" s="499"/>
      <c r="H64" s="499"/>
      <c r="I64" s="504"/>
      <c r="J64" s="504"/>
      <c r="K64" s="482"/>
      <c r="L64" s="501" t="n">
        <f aca="false">(L54+L55)*B64</f>
        <v>103.384759517589</v>
      </c>
      <c r="M64" s="501"/>
    </row>
    <row r="65" customFormat="false" ht="15.75" hidden="false" customHeight="false" outlineLevel="0" collapsed="false">
      <c r="A65" s="517"/>
      <c r="B65" s="499"/>
      <c r="C65" s="500"/>
      <c r="D65" s="500"/>
      <c r="E65" s="500"/>
      <c r="F65" s="499"/>
      <c r="G65" s="499"/>
      <c r="H65" s="499"/>
      <c r="I65" s="494"/>
      <c r="J65" s="495"/>
      <c r="K65" s="496"/>
      <c r="L65" s="501"/>
      <c r="M65" s="501"/>
    </row>
    <row r="66" customFormat="false" ht="15.75" hidden="false" customHeight="false" outlineLevel="0" collapsed="false">
      <c r="A66" s="517"/>
      <c r="B66" s="499" t="n">
        <v>1</v>
      </c>
      <c r="C66" s="499" t="s">
        <v>435</v>
      </c>
      <c r="D66" s="499"/>
      <c r="E66" s="499"/>
      <c r="F66" s="499" t="s">
        <v>436</v>
      </c>
      <c r="G66" s="499"/>
      <c r="H66" s="499"/>
      <c r="I66" s="494"/>
      <c r="J66" s="495"/>
      <c r="K66" s="496"/>
      <c r="L66" s="501" t="n">
        <f aca="false">L64*B66</f>
        <v>103.384759517589</v>
      </c>
      <c r="M66" s="501"/>
    </row>
    <row r="67" customFormat="false" ht="15.75" hidden="false" customHeight="false" outlineLevel="0" collapsed="false">
      <c r="A67" s="517"/>
      <c r="B67" s="505" t="s">
        <v>437</v>
      </c>
      <c r="C67" s="505"/>
      <c r="D67" s="505"/>
      <c r="E67" s="505"/>
      <c r="F67" s="516"/>
      <c r="G67" s="506"/>
      <c r="H67" s="506"/>
      <c r="I67" s="506"/>
      <c r="J67" s="506"/>
      <c r="K67" s="507"/>
      <c r="L67" s="508" t="n">
        <f aca="false">L66</f>
        <v>103.384759517589</v>
      </c>
      <c r="M67" s="508"/>
    </row>
    <row r="68" customFormat="false" ht="15.75" hidden="false" customHeight="true" outlineLevel="0" collapsed="false">
      <c r="A68" s="478" t="n">
        <v>4</v>
      </c>
      <c r="B68" s="478" t="s">
        <v>464</v>
      </c>
      <c r="C68" s="478"/>
      <c r="D68" s="478"/>
      <c r="E68" s="478"/>
      <c r="F68" s="478" t="s">
        <v>465</v>
      </c>
      <c r="G68" s="478"/>
      <c r="H68" s="478"/>
      <c r="I68" s="387"/>
      <c r="J68" s="387"/>
      <c r="K68" s="482"/>
      <c r="L68" s="483"/>
      <c r="M68" s="484"/>
    </row>
    <row r="69" customFormat="false" ht="15.75" hidden="false" customHeight="false" outlineLevel="0" collapsed="false">
      <c r="A69" s="478"/>
      <c r="B69" s="478"/>
      <c r="C69" s="478"/>
      <c r="D69" s="478"/>
      <c r="E69" s="478"/>
      <c r="F69" s="478"/>
      <c r="G69" s="478"/>
      <c r="H69" s="478"/>
      <c r="I69" s="387"/>
      <c r="J69" s="387"/>
      <c r="K69" s="482"/>
      <c r="L69" s="483"/>
      <c r="M69" s="484"/>
    </row>
    <row r="70" customFormat="false" ht="15.75" hidden="false" customHeight="false" outlineLevel="0" collapsed="false">
      <c r="A70" s="478"/>
      <c r="B70" s="485" t="s">
        <v>419</v>
      </c>
      <c r="C70" s="485" t="n">
        <v>1</v>
      </c>
      <c r="D70" s="486" t="s">
        <v>285</v>
      </c>
      <c r="E70" s="486"/>
      <c r="F70" s="478"/>
      <c r="G70" s="478"/>
      <c r="H70" s="478"/>
      <c r="I70" s="387"/>
      <c r="J70" s="387"/>
      <c r="K70" s="482"/>
      <c r="L70" s="483"/>
      <c r="M70" s="484"/>
    </row>
    <row r="71" customFormat="false" ht="15.75" hidden="false" customHeight="false" outlineLevel="0" collapsed="false">
      <c r="A71" s="478"/>
      <c r="B71" s="485"/>
      <c r="C71" s="539" t="n">
        <f aca="false">((2930-310)*2+310*2+2.6*2+37*2)/1000</f>
        <v>5.9392</v>
      </c>
      <c r="D71" s="486" t="s">
        <v>466</v>
      </c>
      <c r="E71" s="486"/>
      <c r="F71" s="478"/>
      <c r="G71" s="478"/>
      <c r="H71" s="478"/>
      <c r="I71" s="387"/>
      <c r="J71" s="387"/>
      <c r="K71" s="482"/>
      <c r="L71" s="483"/>
      <c r="M71" s="484"/>
    </row>
    <row r="72" customFormat="false" ht="15.75" hidden="false" customHeight="false" outlineLevel="0" collapsed="false">
      <c r="A72" s="478"/>
      <c r="B72" s="485"/>
      <c r="C72" s="485" t="n">
        <v>0</v>
      </c>
      <c r="D72" s="486" t="s">
        <v>467</v>
      </c>
      <c r="E72" s="486"/>
      <c r="F72" s="478"/>
      <c r="G72" s="478"/>
      <c r="H72" s="478"/>
      <c r="I72" s="387"/>
      <c r="J72" s="387"/>
      <c r="K72" s="482"/>
      <c r="L72" s="483"/>
      <c r="M72" s="484"/>
    </row>
    <row r="73" customFormat="false" ht="15.75" hidden="false" customHeight="false" outlineLevel="0" collapsed="false">
      <c r="A73" s="478"/>
      <c r="B73" s="485"/>
      <c r="C73" s="485" t="n">
        <v>0</v>
      </c>
      <c r="D73" s="486" t="s">
        <v>468</v>
      </c>
      <c r="E73" s="486"/>
      <c r="F73" s="478"/>
      <c r="G73" s="478"/>
      <c r="H73" s="478"/>
      <c r="I73" s="387"/>
      <c r="J73" s="387"/>
      <c r="K73" s="482"/>
      <c r="L73" s="483"/>
      <c r="M73" s="484"/>
    </row>
    <row r="74" customFormat="false" ht="15.75" hidden="false" customHeight="false" outlineLevel="0" collapsed="false">
      <c r="A74" s="478"/>
      <c r="B74" s="485" t="s">
        <v>422</v>
      </c>
      <c r="C74" s="485" t="n">
        <v>882</v>
      </c>
      <c r="D74" s="492" t="s">
        <v>423</v>
      </c>
      <c r="E74" s="492"/>
      <c r="F74" s="478"/>
      <c r="G74" s="478"/>
      <c r="H74" s="478"/>
      <c r="I74" s="489" t="s">
        <v>469</v>
      </c>
      <c r="J74" s="489"/>
      <c r="K74" s="489"/>
      <c r="L74" s="490" t="n">
        <f aca="false">C74*C70*C76</f>
        <v>281.167488</v>
      </c>
      <c r="M74" s="490"/>
    </row>
    <row r="75" customFormat="false" ht="15.75" hidden="false" customHeight="false" outlineLevel="0" collapsed="false">
      <c r="A75" s="478"/>
      <c r="B75" s="540" t="s">
        <v>425</v>
      </c>
      <c r="C75" s="540" t="n">
        <f aca="false">11</f>
        <v>11</v>
      </c>
      <c r="D75" s="541" t="s">
        <v>423</v>
      </c>
      <c r="E75" s="541"/>
      <c r="F75" s="478"/>
      <c r="G75" s="478"/>
      <c r="H75" s="478"/>
      <c r="I75" s="489" t="s">
        <v>470</v>
      </c>
      <c r="J75" s="489"/>
      <c r="K75" s="489"/>
      <c r="L75" s="490" t="n">
        <f aca="false">C75*C77*C78*C79*(C71+C72+C73)</f>
        <v>182.274048</v>
      </c>
      <c r="M75" s="490"/>
    </row>
    <row r="76" customFormat="false" ht="15.75" hidden="false" customHeight="false" outlineLevel="0" collapsed="false">
      <c r="A76" s="478"/>
      <c r="B76" s="485" t="s">
        <v>427</v>
      </c>
      <c r="C76" s="485" t="n">
        <f aca="false">1-0.02*(40-(C71+C72+C73))</f>
        <v>0.318784</v>
      </c>
      <c r="D76" s="492" t="s">
        <v>471</v>
      </c>
      <c r="E76" s="492"/>
      <c r="F76" s="478"/>
      <c r="G76" s="478"/>
      <c r="H76" s="478"/>
      <c r="I76" s="387"/>
      <c r="J76" s="387"/>
      <c r="K76" s="482"/>
      <c r="L76" s="483"/>
      <c r="M76" s="484"/>
    </row>
    <row r="77" customFormat="false" ht="15.75" hidden="false" customHeight="false" outlineLevel="0" collapsed="false">
      <c r="A77" s="478"/>
      <c r="B77" s="485" t="s">
        <v>447</v>
      </c>
      <c r="C77" s="485" t="n">
        <f aca="false">1+0.05*(12-1)</f>
        <v>1.55</v>
      </c>
      <c r="D77" s="492" t="s">
        <v>472</v>
      </c>
      <c r="E77" s="492"/>
      <c r="F77" s="478"/>
      <c r="G77" s="478"/>
      <c r="H77" s="478"/>
      <c r="I77" s="387"/>
      <c r="J77" s="387"/>
      <c r="K77" s="482"/>
      <c r="L77" s="483"/>
      <c r="M77" s="484"/>
    </row>
    <row r="78" customFormat="false" ht="15.75" hidden="false" customHeight="false" outlineLevel="0" collapsed="false">
      <c r="A78" s="478"/>
      <c r="B78" s="485" t="s">
        <v>461</v>
      </c>
      <c r="C78" s="485" t="n">
        <f aca="false">1+0.1*(3-1)</f>
        <v>1.2</v>
      </c>
      <c r="D78" s="492" t="s">
        <v>473</v>
      </c>
      <c r="E78" s="492"/>
      <c r="F78" s="478"/>
      <c r="G78" s="478"/>
      <c r="H78" s="478"/>
      <c r="I78" s="387"/>
      <c r="J78" s="387"/>
      <c r="K78" s="482"/>
      <c r="L78" s="483"/>
      <c r="M78" s="484"/>
    </row>
    <row r="79" customFormat="false" ht="15.75" hidden="false" customHeight="false" outlineLevel="0" collapsed="false">
      <c r="A79" s="478"/>
      <c r="B79" s="493" t="s">
        <v>474</v>
      </c>
      <c r="C79" s="493" t="n">
        <v>1.5</v>
      </c>
      <c r="D79" s="492" t="s">
        <v>475</v>
      </c>
      <c r="E79" s="492"/>
      <c r="F79" s="478"/>
      <c r="G79" s="478"/>
      <c r="H79" s="478"/>
      <c r="I79" s="494"/>
      <c r="J79" s="495"/>
      <c r="K79" s="496"/>
      <c r="L79" s="497"/>
      <c r="M79" s="498"/>
    </row>
    <row r="80" customFormat="false" ht="15.75" hidden="false" customHeight="true" outlineLevel="0" collapsed="false">
      <c r="A80" s="478"/>
      <c r="B80" s="499" t="n">
        <v>2.22</v>
      </c>
      <c r="C80" s="500" t="s">
        <v>433</v>
      </c>
      <c r="D80" s="500"/>
      <c r="E80" s="500"/>
      <c r="F80" s="499" t="s">
        <v>434</v>
      </c>
      <c r="G80" s="499"/>
      <c r="H80" s="499"/>
      <c r="I80" s="387"/>
      <c r="J80" s="387"/>
      <c r="K80" s="482"/>
      <c r="L80" s="501" t="n">
        <f aca="false">(L74+L75)*B80</f>
        <v>1028.84020992</v>
      </c>
      <c r="M80" s="501"/>
    </row>
    <row r="81" customFormat="false" ht="15.75" hidden="false" customHeight="false" outlineLevel="0" collapsed="false">
      <c r="A81" s="478"/>
      <c r="B81" s="499"/>
      <c r="C81" s="500"/>
      <c r="D81" s="500"/>
      <c r="E81" s="500"/>
      <c r="F81" s="499"/>
      <c r="G81" s="499"/>
      <c r="H81" s="499"/>
      <c r="I81" s="494"/>
      <c r="J81" s="495"/>
      <c r="K81" s="496"/>
      <c r="L81" s="501"/>
      <c r="M81" s="501"/>
    </row>
    <row r="82" customFormat="false" ht="15.75" hidden="false" customHeight="false" outlineLevel="0" collapsed="false">
      <c r="A82" s="478"/>
      <c r="B82" s="499" t="n">
        <v>1</v>
      </c>
      <c r="C82" s="502" t="s">
        <v>435</v>
      </c>
      <c r="D82" s="502"/>
      <c r="E82" s="502"/>
      <c r="F82" s="503" t="s">
        <v>436</v>
      </c>
      <c r="G82" s="503"/>
      <c r="H82" s="503"/>
      <c r="I82" s="526"/>
      <c r="J82" s="506"/>
      <c r="K82" s="507"/>
      <c r="L82" s="501" t="n">
        <f aca="false">L80*B82</f>
        <v>1028.84020992</v>
      </c>
      <c r="M82" s="501"/>
    </row>
    <row r="83" customFormat="false" ht="12.75" hidden="false" customHeight="true" outlineLevel="0" collapsed="false">
      <c r="A83" s="478"/>
      <c r="B83" s="478" t="s">
        <v>449</v>
      </c>
      <c r="C83" s="478"/>
      <c r="D83" s="478"/>
      <c r="E83" s="478"/>
      <c r="F83" s="499"/>
      <c r="G83" s="499"/>
      <c r="H83" s="499"/>
      <c r="I83" s="515" t="n">
        <v>0.09</v>
      </c>
      <c r="J83" s="515"/>
      <c r="K83" s="515"/>
      <c r="L83" s="501" t="n">
        <f aca="false">L82*I83</f>
        <v>92.5956188928</v>
      </c>
      <c r="M83" s="501"/>
    </row>
    <row r="84" customFormat="false" ht="12.75" hidden="false" customHeight="true" outlineLevel="0" collapsed="false">
      <c r="A84" s="478"/>
      <c r="B84" s="478"/>
      <c r="C84" s="478"/>
      <c r="D84" s="478"/>
      <c r="E84" s="478"/>
      <c r="F84" s="499"/>
      <c r="G84" s="499"/>
      <c r="H84" s="499"/>
      <c r="I84" s="515"/>
      <c r="J84" s="515"/>
      <c r="K84" s="515"/>
      <c r="L84" s="501"/>
      <c r="M84" s="501"/>
    </row>
    <row r="85" customFormat="false" ht="12.75" hidden="false" customHeight="true" outlineLevel="0" collapsed="false">
      <c r="A85" s="478"/>
      <c r="B85" s="478"/>
      <c r="C85" s="478"/>
      <c r="D85" s="478"/>
      <c r="E85" s="478"/>
      <c r="F85" s="499"/>
      <c r="G85" s="499"/>
      <c r="H85" s="499"/>
      <c r="I85" s="515"/>
      <c r="J85" s="515"/>
      <c r="K85" s="515"/>
      <c r="L85" s="501"/>
      <c r="M85" s="501"/>
    </row>
    <row r="86" customFormat="false" ht="15.75" hidden="false" customHeight="false" outlineLevel="0" collapsed="false">
      <c r="A86" s="478"/>
      <c r="B86" s="505" t="s">
        <v>437</v>
      </c>
      <c r="C86" s="505"/>
      <c r="D86" s="505"/>
      <c r="E86" s="505"/>
      <c r="F86" s="506"/>
      <c r="G86" s="506"/>
      <c r="H86" s="516"/>
      <c r="I86" s="495"/>
      <c r="J86" s="495"/>
      <c r="K86" s="496"/>
      <c r="L86" s="508" t="n">
        <f aca="false">L83+L82</f>
        <v>1121.4358288128</v>
      </c>
      <c r="M86" s="508"/>
    </row>
    <row r="87" customFormat="false" ht="15.75" hidden="false" customHeight="true" outlineLevel="0" collapsed="false">
      <c r="A87" s="478" t="n">
        <v>5</v>
      </c>
      <c r="B87" s="478" t="s">
        <v>233</v>
      </c>
      <c r="C87" s="478"/>
      <c r="D87" s="478"/>
      <c r="E87" s="478"/>
      <c r="F87" s="478" t="s">
        <v>476</v>
      </c>
      <c r="G87" s="478"/>
      <c r="H87" s="478"/>
      <c r="I87" s="387"/>
      <c r="J87" s="387"/>
      <c r="K87" s="482"/>
      <c r="L87" s="483"/>
      <c r="M87" s="484"/>
    </row>
    <row r="88" customFormat="false" ht="15.75" hidden="false" customHeight="false" outlineLevel="0" collapsed="false">
      <c r="A88" s="478"/>
      <c r="B88" s="478"/>
      <c r="C88" s="478"/>
      <c r="D88" s="478"/>
      <c r="E88" s="478"/>
      <c r="F88" s="478"/>
      <c r="G88" s="478"/>
      <c r="H88" s="478"/>
      <c r="I88" s="387"/>
      <c r="J88" s="387"/>
      <c r="K88" s="482"/>
      <c r="L88" s="483"/>
      <c r="M88" s="484"/>
    </row>
    <row r="89" customFormat="false" ht="15.75" hidden="false" customHeight="false" outlineLevel="0" collapsed="false">
      <c r="A89" s="478"/>
      <c r="B89" s="512" t="s">
        <v>419</v>
      </c>
      <c r="C89" s="512" t="n">
        <v>1</v>
      </c>
      <c r="D89" s="542" t="s">
        <v>477</v>
      </c>
      <c r="E89" s="542"/>
      <c r="F89" s="478"/>
      <c r="G89" s="478"/>
      <c r="H89" s="478"/>
      <c r="I89" s="387"/>
      <c r="J89" s="387"/>
      <c r="K89" s="482"/>
      <c r="L89" s="483"/>
      <c r="M89" s="484"/>
    </row>
    <row r="90" customFormat="false" ht="15.75" hidden="false" customHeight="false" outlineLevel="0" collapsed="false">
      <c r="A90" s="478"/>
      <c r="B90" s="540"/>
      <c r="C90" s="540"/>
      <c r="D90" s="387"/>
      <c r="E90" s="482"/>
      <c r="F90" s="478"/>
      <c r="G90" s="478"/>
      <c r="H90" s="478"/>
      <c r="I90" s="387"/>
      <c r="J90" s="387"/>
      <c r="K90" s="482"/>
      <c r="L90" s="483"/>
      <c r="M90" s="484"/>
    </row>
    <row r="91" customFormat="false" ht="15.75" hidden="false" customHeight="false" outlineLevel="0" collapsed="false">
      <c r="A91" s="478"/>
      <c r="B91" s="540"/>
      <c r="C91" s="540" t="n">
        <v>200</v>
      </c>
      <c r="D91" s="543" t="s">
        <v>423</v>
      </c>
      <c r="E91" s="543"/>
      <c r="F91" s="478"/>
      <c r="G91" s="478"/>
      <c r="H91" s="478"/>
      <c r="I91" s="489" t="s">
        <v>478</v>
      </c>
      <c r="J91" s="489"/>
      <c r="K91" s="489"/>
      <c r="L91" s="490" t="n">
        <f aca="false">C91*C89</f>
        <v>200</v>
      </c>
      <c r="M91" s="490"/>
    </row>
    <row r="92" customFormat="false" ht="15.75" hidden="false" customHeight="false" outlineLevel="0" collapsed="false">
      <c r="A92" s="478"/>
      <c r="B92" s="493"/>
      <c r="C92" s="493"/>
      <c r="D92" s="495"/>
      <c r="E92" s="496"/>
      <c r="F92" s="478"/>
      <c r="G92" s="478"/>
      <c r="H92" s="478"/>
      <c r="I92" s="494"/>
      <c r="J92" s="495"/>
      <c r="K92" s="496"/>
      <c r="L92" s="497"/>
      <c r="M92" s="498"/>
    </row>
    <row r="93" customFormat="false" ht="15.75" hidden="false" customHeight="true" outlineLevel="0" collapsed="false">
      <c r="A93" s="478"/>
      <c r="B93" s="499" t="n">
        <v>1</v>
      </c>
      <c r="C93" s="500" t="s">
        <v>433</v>
      </c>
      <c r="D93" s="500"/>
      <c r="E93" s="500"/>
      <c r="F93" s="499" t="s">
        <v>434</v>
      </c>
      <c r="G93" s="499"/>
      <c r="H93" s="499"/>
      <c r="I93" s="544"/>
      <c r="J93" s="544"/>
      <c r="K93" s="502"/>
      <c r="L93" s="545" t="n">
        <f aca="false">L91*B93</f>
        <v>200</v>
      </c>
      <c r="M93" s="545"/>
    </row>
    <row r="94" customFormat="false" ht="15.75" hidden="false" customHeight="false" outlineLevel="0" collapsed="false">
      <c r="A94" s="478"/>
      <c r="B94" s="499"/>
      <c r="C94" s="500"/>
      <c r="D94" s="500"/>
      <c r="E94" s="500"/>
      <c r="F94" s="499"/>
      <c r="G94" s="499"/>
      <c r="H94" s="499"/>
      <c r="I94" s="546"/>
      <c r="J94" s="547"/>
      <c r="K94" s="548"/>
      <c r="L94" s="545"/>
      <c r="M94" s="545"/>
    </row>
    <row r="95" customFormat="false" ht="15.75" hidden="false" customHeight="false" outlineLevel="0" collapsed="false">
      <c r="A95" s="478"/>
      <c r="B95" s="499" t="n">
        <v>1</v>
      </c>
      <c r="C95" s="502" t="s">
        <v>435</v>
      </c>
      <c r="D95" s="502"/>
      <c r="E95" s="502"/>
      <c r="F95" s="503" t="s">
        <v>436</v>
      </c>
      <c r="G95" s="503"/>
      <c r="H95" s="503"/>
      <c r="I95" s="549"/>
      <c r="J95" s="550"/>
      <c r="K95" s="551"/>
      <c r="L95" s="545" t="n">
        <f aca="false">L93*B95</f>
        <v>200</v>
      </c>
      <c r="M95" s="545"/>
    </row>
    <row r="96" customFormat="false" ht="15.75" hidden="false" customHeight="false" outlineLevel="0" collapsed="false">
      <c r="A96" s="478"/>
      <c r="B96" s="552" t="s">
        <v>437</v>
      </c>
      <c r="C96" s="552"/>
      <c r="D96" s="552"/>
      <c r="E96" s="552"/>
      <c r="F96" s="506"/>
      <c r="G96" s="506"/>
      <c r="H96" s="506"/>
      <c r="I96" s="506"/>
      <c r="J96" s="495"/>
      <c r="K96" s="496"/>
      <c r="L96" s="553" t="n">
        <f aca="false">L95</f>
        <v>200</v>
      </c>
      <c r="M96" s="553"/>
    </row>
    <row r="97" customFormat="false" ht="14.25" hidden="false" customHeight="true" outlineLevel="0" collapsed="false">
      <c r="A97" s="478" t="n">
        <v>6</v>
      </c>
      <c r="B97" s="554" t="s">
        <v>479</v>
      </c>
      <c r="C97" s="554"/>
      <c r="D97" s="554"/>
      <c r="E97" s="554"/>
      <c r="F97" s="554"/>
      <c r="G97" s="554"/>
      <c r="H97" s="554"/>
      <c r="I97" s="554"/>
      <c r="J97" s="554"/>
      <c r="K97" s="554"/>
      <c r="L97" s="553" t="n">
        <f aca="false">L96+L86+L67+L47+L28</f>
        <v>1958.16886406779</v>
      </c>
      <c r="M97" s="553"/>
    </row>
    <row r="98" customFormat="false" ht="12.75" hidden="false" customHeight="true" outlineLevel="0" collapsed="false">
      <c r="A98" s="478" t="n">
        <v>7</v>
      </c>
      <c r="B98" s="478" t="s">
        <v>314</v>
      </c>
      <c r="C98" s="478"/>
      <c r="D98" s="478"/>
      <c r="E98" s="478"/>
      <c r="F98" s="499"/>
      <c r="G98" s="499"/>
      <c r="H98" s="499"/>
      <c r="I98" s="499" t="n">
        <v>15.505899278</v>
      </c>
      <c r="J98" s="499"/>
      <c r="K98" s="499"/>
      <c r="L98" s="501" t="n">
        <f aca="false">ROUND(L97*I98,2)</f>
        <v>30363.17</v>
      </c>
      <c r="M98" s="501"/>
    </row>
    <row r="99" customFormat="false" ht="12.75" hidden="false" customHeight="true" outlineLevel="0" collapsed="false">
      <c r="A99" s="478"/>
      <c r="B99" s="478"/>
      <c r="C99" s="478"/>
      <c r="D99" s="478"/>
      <c r="E99" s="478"/>
      <c r="F99" s="499"/>
      <c r="G99" s="499"/>
      <c r="H99" s="499"/>
      <c r="I99" s="499"/>
      <c r="J99" s="499"/>
      <c r="K99" s="499"/>
      <c r="L99" s="501"/>
      <c r="M99" s="501"/>
    </row>
    <row r="100" customFormat="false" ht="87" hidden="false" customHeight="true" outlineLevel="0" collapsed="false">
      <c r="A100" s="478"/>
      <c r="B100" s="478"/>
      <c r="C100" s="478"/>
      <c r="D100" s="478"/>
      <c r="E100" s="478"/>
      <c r="F100" s="499"/>
      <c r="G100" s="499"/>
      <c r="H100" s="499"/>
      <c r="I100" s="499"/>
      <c r="J100" s="499"/>
      <c r="K100" s="499"/>
      <c r="L100" s="501"/>
      <c r="M100" s="501"/>
    </row>
    <row r="101" customFormat="false" ht="18.75" hidden="false" customHeight="false" outlineLevel="0" collapsed="false">
      <c r="A101" s="555" t="s">
        <v>480</v>
      </c>
      <c r="B101" s="555"/>
      <c r="C101" s="555"/>
      <c r="D101" s="555"/>
      <c r="E101" s="555"/>
      <c r="F101" s="555"/>
      <c r="G101" s="555"/>
      <c r="H101" s="555"/>
      <c r="I101" s="555"/>
      <c r="J101" s="555"/>
      <c r="K101" s="555"/>
      <c r="L101" s="556" t="n">
        <f aca="false">L98</f>
        <v>30363.17</v>
      </c>
      <c r="M101" s="556"/>
      <c r="N101" s="557" t="n">
        <f aca="false">L101</f>
        <v>30363.17</v>
      </c>
    </row>
    <row r="102" customFormat="false" ht="18.75" hidden="false" customHeight="false" outlineLevel="0" collapsed="false">
      <c r="A102" s="558"/>
      <c r="B102" s="558"/>
      <c r="C102" s="558"/>
      <c r="D102" s="558"/>
      <c r="E102" s="558"/>
      <c r="F102" s="558"/>
      <c r="G102" s="558"/>
      <c r="H102" s="558"/>
      <c r="I102" s="558"/>
      <c r="J102" s="558"/>
      <c r="K102" s="558"/>
      <c r="L102" s="559"/>
      <c r="M102" s="559"/>
    </row>
    <row r="103" s="33" customFormat="true" ht="12.75" hidden="false" customHeight="false" outlineLevel="0" collapsed="false"/>
    <row r="104" s="33" customFormat="true" ht="15" hidden="false" customHeight="true" outlineLevel="0" collapsed="false">
      <c r="B104" s="157" t="s">
        <v>13</v>
      </c>
      <c r="C104" s="157"/>
      <c r="D104" s="158"/>
      <c r="I104" s="159"/>
      <c r="J104" s="158" t="s">
        <v>123</v>
      </c>
    </row>
    <row r="105" s="33" customFormat="true" ht="15" hidden="false" customHeight="false" outlineLevel="0" collapsed="false">
      <c r="B105" s="158"/>
      <c r="C105" s="158"/>
      <c r="D105" s="158"/>
      <c r="J105" s="158"/>
    </row>
    <row r="106" s="33" customFormat="true" ht="15" hidden="false" customHeight="false" outlineLevel="0" collapsed="false">
      <c r="B106" s="157" t="s">
        <v>50</v>
      </c>
      <c r="C106" s="157"/>
      <c r="D106" s="21"/>
      <c r="I106" s="159"/>
      <c r="J106" s="158" t="s">
        <v>51</v>
      </c>
    </row>
    <row r="107" s="33" customFormat="true" ht="15" hidden="false" customHeight="false" outlineLevel="0" collapsed="false">
      <c r="B107" s="154"/>
      <c r="C107" s="154"/>
      <c r="D107" s="154"/>
      <c r="J107" s="154"/>
    </row>
    <row r="108" s="33" customFormat="true" ht="15" hidden="false" customHeight="false" outlineLevel="0" collapsed="false">
      <c r="B108" s="157" t="s">
        <v>15</v>
      </c>
      <c r="C108" s="157"/>
      <c r="D108" s="21"/>
      <c r="I108" s="159"/>
      <c r="J108" s="24" t="s">
        <v>16</v>
      </c>
    </row>
    <row r="109" s="33" customFormat="true" ht="15" hidden="false" customHeight="false" outlineLevel="0" collapsed="false">
      <c r="B109" s="22"/>
      <c r="C109" s="22"/>
      <c r="D109" s="22"/>
      <c r="J109" s="22"/>
    </row>
    <row r="110" s="33" customFormat="true" ht="15" hidden="false" customHeight="false" outlineLevel="0" collapsed="false">
      <c r="B110" s="157" t="s">
        <v>52</v>
      </c>
      <c r="C110" s="157"/>
      <c r="D110" s="26"/>
      <c r="I110" s="159"/>
      <c r="J110" s="22" t="s">
        <v>53</v>
      </c>
    </row>
  </sheetData>
  <mergeCells count="153">
    <mergeCell ref="A1:M1"/>
    <mergeCell ref="B2:N2"/>
    <mergeCell ref="A3:M3"/>
    <mergeCell ref="A4:M4"/>
    <mergeCell ref="A10:A12"/>
    <mergeCell ref="B10:E12"/>
    <mergeCell ref="F10:H12"/>
    <mergeCell ref="I10:K12"/>
    <mergeCell ref="L10:M12"/>
    <mergeCell ref="B13:E13"/>
    <mergeCell ref="F13:H13"/>
    <mergeCell ref="I13:K13"/>
    <mergeCell ref="L13:M13"/>
    <mergeCell ref="A14:A28"/>
    <mergeCell ref="B14:E15"/>
    <mergeCell ref="F14:H24"/>
    <mergeCell ref="D16:E16"/>
    <mergeCell ref="D17:E17"/>
    <mergeCell ref="D18:E18"/>
    <mergeCell ref="D19:E19"/>
    <mergeCell ref="D20:E20"/>
    <mergeCell ref="I20:K20"/>
    <mergeCell ref="L20:M20"/>
    <mergeCell ref="D21:E21"/>
    <mergeCell ref="I21:K21"/>
    <mergeCell ref="L21:M21"/>
    <mergeCell ref="D22:E22"/>
    <mergeCell ref="D23:E23"/>
    <mergeCell ref="D24:E24"/>
    <mergeCell ref="B25:B26"/>
    <mergeCell ref="C25:E26"/>
    <mergeCell ref="F25:H26"/>
    <mergeCell ref="L25:M26"/>
    <mergeCell ref="C27:E27"/>
    <mergeCell ref="F27:H27"/>
    <mergeCell ref="L27:M27"/>
    <mergeCell ref="B28:E28"/>
    <mergeCell ref="L28:M28"/>
    <mergeCell ref="A29:A47"/>
    <mergeCell ref="B29:E30"/>
    <mergeCell ref="F29:H40"/>
    <mergeCell ref="D31:E31"/>
    <mergeCell ref="D32:E32"/>
    <mergeCell ref="D33:E33"/>
    <mergeCell ref="D34:E34"/>
    <mergeCell ref="D35:E35"/>
    <mergeCell ref="I35:K35"/>
    <mergeCell ref="L35:M35"/>
    <mergeCell ref="D36:E36"/>
    <mergeCell ref="I36:K36"/>
    <mergeCell ref="L36:M36"/>
    <mergeCell ref="D37:E37"/>
    <mergeCell ref="D38:E38"/>
    <mergeCell ref="D39:E39"/>
    <mergeCell ref="D40:E40"/>
    <mergeCell ref="B41:B42"/>
    <mergeCell ref="C41:E42"/>
    <mergeCell ref="F41:H42"/>
    <mergeCell ref="L41:M42"/>
    <mergeCell ref="C43:E43"/>
    <mergeCell ref="F43:H43"/>
    <mergeCell ref="L43:M43"/>
    <mergeCell ref="B44:E46"/>
    <mergeCell ref="F44:H46"/>
    <mergeCell ref="I44:K46"/>
    <mergeCell ref="L44:M46"/>
    <mergeCell ref="B47:E47"/>
    <mergeCell ref="L47:M47"/>
    <mergeCell ref="A48:A67"/>
    <mergeCell ref="B48:E49"/>
    <mergeCell ref="F48:H63"/>
    <mergeCell ref="D50:E50"/>
    <mergeCell ref="D51:E51"/>
    <mergeCell ref="D52:E52"/>
    <mergeCell ref="D53:E53"/>
    <mergeCell ref="D54:E54"/>
    <mergeCell ref="I54:K54"/>
    <mergeCell ref="L54:M54"/>
    <mergeCell ref="D55:E55"/>
    <mergeCell ref="I55:K55"/>
    <mergeCell ref="L55:M55"/>
    <mergeCell ref="D56:E56"/>
    <mergeCell ref="D57:E57"/>
    <mergeCell ref="D58:E58"/>
    <mergeCell ref="D59:E59"/>
    <mergeCell ref="D60:E60"/>
    <mergeCell ref="D61:E61"/>
    <mergeCell ref="D62:E62"/>
    <mergeCell ref="D63:E63"/>
    <mergeCell ref="B64:B65"/>
    <mergeCell ref="C64:E65"/>
    <mergeCell ref="F64:H65"/>
    <mergeCell ref="L64:M65"/>
    <mergeCell ref="C66:E66"/>
    <mergeCell ref="F66:H66"/>
    <mergeCell ref="L66:M66"/>
    <mergeCell ref="B67:E67"/>
    <mergeCell ref="L67:M67"/>
    <mergeCell ref="A68:A86"/>
    <mergeCell ref="B68:E69"/>
    <mergeCell ref="F68:H79"/>
    <mergeCell ref="D70:E70"/>
    <mergeCell ref="D71:E71"/>
    <mergeCell ref="D72:E72"/>
    <mergeCell ref="D73:E73"/>
    <mergeCell ref="D74:E74"/>
    <mergeCell ref="I74:K74"/>
    <mergeCell ref="L74:M74"/>
    <mergeCell ref="D75:E75"/>
    <mergeCell ref="I75:K75"/>
    <mergeCell ref="L75:M75"/>
    <mergeCell ref="D76:E76"/>
    <mergeCell ref="D77:E77"/>
    <mergeCell ref="D78:E78"/>
    <mergeCell ref="D79:E79"/>
    <mergeCell ref="B80:B81"/>
    <mergeCell ref="C80:E81"/>
    <mergeCell ref="F80:H81"/>
    <mergeCell ref="L80:M81"/>
    <mergeCell ref="C82:E82"/>
    <mergeCell ref="F82:H82"/>
    <mergeCell ref="L82:M82"/>
    <mergeCell ref="B83:E85"/>
    <mergeCell ref="F83:H85"/>
    <mergeCell ref="I83:K85"/>
    <mergeCell ref="L83:M85"/>
    <mergeCell ref="B86:E86"/>
    <mergeCell ref="L86:M86"/>
    <mergeCell ref="A87:A96"/>
    <mergeCell ref="B87:E88"/>
    <mergeCell ref="F87:H92"/>
    <mergeCell ref="D89:E89"/>
    <mergeCell ref="D91:E91"/>
    <mergeCell ref="I91:K91"/>
    <mergeCell ref="L91:M91"/>
    <mergeCell ref="B93:B94"/>
    <mergeCell ref="C93:E94"/>
    <mergeCell ref="F93:H94"/>
    <mergeCell ref="L93:M94"/>
    <mergeCell ref="C95:E95"/>
    <mergeCell ref="F95:H95"/>
    <mergeCell ref="L95:M95"/>
    <mergeCell ref="B96:E96"/>
    <mergeCell ref="L96:M96"/>
    <mergeCell ref="B97:K97"/>
    <mergeCell ref="L97:M97"/>
    <mergeCell ref="A98:A100"/>
    <mergeCell ref="B98:E100"/>
    <mergeCell ref="F98:H100"/>
    <mergeCell ref="I98:K100"/>
    <mergeCell ref="L98:M100"/>
    <mergeCell ref="A101:K101"/>
    <mergeCell ref="L101:M101"/>
  </mergeCells>
  <printOptions headings="false" gridLines="false" gridLinesSet="true" horizontalCentered="false" verticalCentered="false"/>
  <pageMargins left="0.984027777777778" right="0.590277777777778" top="0.7875" bottom="0.7875" header="0.511811023622047" footer="0.511811023622047"/>
  <pageSetup paperSize="9" scale="58"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9" man="true" max="16383" min="0"/>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110"/>
  <sheetViews>
    <sheetView showFormulas="false" showGridLines="true" showRowColHeaders="true" showZeros="true" rightToLeft="false" tabSelected="false" showOutlineSymbols="true" defaultGridColor="true" view="normal" topLeftCell="A97" colorId="64" zoomScale="100" zoomScaleNormal="100" zoomScalePageLayoutView="100" workbookViewId="0">
      <selection pane="topLeft" activeCell="B106" activeCellId="0" sqref="B106"/>
    </sheetView>
  </sheetViews>
  <sheetFormatPr defaultColWidth="8.6796875" defaultRowHeight="12.75" zeroHeight="false" outlineLevelRow="0" outlineLevelCol="0"/>
  <cols>
    <col collapsed="false" customWidth="true" hidden="false" outlineLevel="0" max="3" min="3" style="0" width="11.71"/>
    <col collapsed="false" customWidth="true" hidden="false" outlineLevel="0" max="5" min="5" style="0" width="20.57"/>
    <col collapsed="false" customWidth="true" hidden="false" outlineLevel="0" max="11" min="11" style="0" width="14.29"/>
    <col collapsed="false" customWidth="true" hidden="true" outlineLevel="0" max="14" min="14" style="0" width="15.29"/>
  </cols>
  <sheetData>
    <row r="1" customFormat="false" ht="18.75" hidden="false" customHeight="false" outlineLevel="0" collapsed="false">
      <c r="A1" s="469" t="s">
        <v>481</v>
      </c>
      <c r="B1" s="469"/>
      <c r="C1" s="469"/>
      <c r="D1" s="469"/>
      <c r="E1" s="469"/>
      <c r="F1" s="469"/>
      <c r="G1" s="469"/>
      <c r="H1" s="469"/>
      <c r="I1" s="469"/>
      <c r="J1" s="469"/>
      <c r="K1" s="469"/>
      <c r="L1" s="469"/>
      <c r="M1" s="469"/>
    </row>
    <row r="2" customFormat="false" ht="18" hidden="false" customHeight="true" outlineLevel="0" collapsed="false">
      <c r="A2" s="470"/>
      <c r="B2" s="471" t="s">
        <v>482</v>
      </c>
      <c r="C2" s="471"/>
      <c r="D2" s="471"/>
      <c r="E2" s="471"/>
      <c r="F2" s="471"/>
      <c r="G2" s="471"/>
      <c r="H2" s="471"/>
      <c r="I2" s="471"/>
      <c r="J2" s="471"/>
      <c r="K2" s="471"/>
      <c r="L2" s="471"/>
      <c r="M2" s="471"/>
      <c r="N2" s="471"/>
    </row>
    <row r="3" customFormat="false" ht="40.5" hidden="false" customHeight="true" outlineLevel="0" collapsed="false">
      <c r="A3" s="560" t="s">
        <v>41</v>
      </c>
      <c r="B3" s="560"/>
      <c r="C3" s="560"/>
      <c r="D3" s="560"/>
      <c r="E3" s="560"/>
      <c r="F3" s="560"/>
      <c r="G3" s="560"/>
      <c r="H3" s="560"/>
      <c r="I3" s="560"/>
      <c r="J3" s="560"/>
      <c r="K3" s="560"/>
      <c r="L3" s="560"/>
      <c r="M3" s="560"/>
    </row>
    <row r="4" customFormat="false" ht="15.75" hidden="false" customHeight="false" outlineLevel="0" collapsed="false">
      <c r="A4" s="472" t="s">
        <v>322</v>
      </c>
      <c r="B4" s="472"/>
      <c r="C4" s="472"/>
      <c r="D4" s="472"/>
      <c r="E4" s="472"/>
      <c r="F4" s="472"/>
      <c r="G4" s="472"/>
      <c r="H4" s="472"/>
      <c r="I4" s="472"/>
      <c r="J4" s="472"/>
      <c r="K4" s="472"/>
      <c r="L4" s="472"/>
      <c r="M4" s="472"/>
    </row>
    <row r="5" customFormat="false" ht="15.75" hidden="false" customHeight="false" outlineLevel="0" collapsed="false">
      <c r="A5" s="229" t="s">
        <v>483</v>
      </c>
      <c r="B5" s="227"/>
      <c r="C5" s="227"/>
      <c r="D5" s="468"/>
      <c r="E5" s="468"/>
      <c r="F5" s="227"/>
      <c r="G5" s="227"/>
      <c r="H5" s="227"/>
      <c r="I5" s="227"/>
      <c r="J5" s="227"/>
      <c r="K5" s="227"/>
      <c r="L5" s="227"/>
      <c r="M5" s="227"/>
    </row>
    <row r="6" customFormat="false" ht="15.75" hidden="false" customHeight="false" outlineLevel="0" collapsed="false">
      <c r="A6" s="229" t="s">
        <v>408</v>
      </c>
      <c r="B6" s="227"/>
      <c r="C6" s="229"/>
      <c r="D6" s="227"/>
      <c r="E6" s="227"/>
      <c r="F6" s="227"/>
      <c r="G6" s="227"/>
      <c r="H6" s="227"/>
      <c r="I6" s="227"/>
      <c r="J6" s="227"/>
      <c r="K6" s="227"/>
      <c r="L6" s="227"/>
      <c r="M6" s="227"/>
    </row>
    <row r="7" customFormat="false" ht="15.75" hidden="false" customHeight="false" outlineLevel="0" collapsed="false">
      <c r="A7" s="473" t="s">
        <v>484</v>
      </c>
      <c r="B7" s="473"/>
      <c r="C7" s="473"/>
      <c r="D7" s="473"/>
      <c r="E7" s="473"/>
      <c r="F7" s="473"/>
      <c r="G7" s="473"/>
      <c r="H7" s="473"/>
      <c r="I7" s="473"/>
      <c r="J7" s="473"/>
      <c r="K7" s="473"/>
      <c r="L7" s="473"/>
      <c r="M7" s="473"/>
    </row>
    <row r="8" customFormat="false" ht="15.75" hidden="false" customHeight="false" outlineLevel="0" collapsed="false">
      <c r="A8" s="474" t="s">
        <v>413</v>
      </c>
      <c r="B8" s="474"/>
      <c r="C8" s="474"/>
      <c r="D8" s="474"/>
      <c r="E8" s="474"/>
      <c r="F8" s="474"/>
      <c r="G8" s="474"/>
      <c r="H8" s="474"/>
      <c r="I8" s="474"/>
      <c r="J8" s="474"/>
      <c r="K8" s="474"/>
      <c r="L8" s="474"/>
      <c r="M8" s="474"/>
    </row>
    <row r="9" customFormat="false" ht="19.5" hidden="false" customHeight="true" outlineLevel="0" collapsed="false">
      <c r="A9" s="475" t="s">
        <v>222</v>
      </c>
      <c r="B9" s="475"/>
      <c r="C9" s="475"/>
      <c r="D9" s="475"/>
      <c r="E9" s="475"/>
      <c r="F9" s="475"/>
      <c r="G9" s="475"/>
      <c r="H9" s="475"/>
      <c r="I9" s="475"/>
      <c r="J9" s="475"/>
      <c r="K9" s="475"/>
      <c r="L9" s="475"/>
      <c r="M9" s="475"/>
    </row>
    <row r="10" customFormat="false" ht="12.75" hidden="false" customHeight="true" outlineLevel="0" collapsed="false">
      <c r="A10" s="476" t="s">
        <v>3</v>
      </c>
      <c r="B10" s="476" t="s">
        <v>485</v>
      </c>
      <c r="C10" s="476"/>
      <c r="D10" s="476"/>
      <c r="E10" s="476"/>
      <c r="F10" s="477" t="s">
        <v>415</v>
      </c>
      <c r="G10" s="477"/>
      <c r="H10" s="477"/>
      <c r="I10" s="476" t="s">
        <v>137</v>
      </c>
      <c r="J10" s="476"/>
      <c r="K10" s="476"/>
      <c r="L10" s="476" t="s">
        <v>416</v>
      </c>
      <c r="M10" s="476"/>
    </row>
    <row r="11" customFormat="false" ht="12.75" hidden="false" customHeight="true" outlineLevel="0" collapsed="false">
      <c r="A11" s="476"/>
      <c r="B11" s="476"/>
      <c r="C11" s="476"/>
      <c r="D11" s="476"/>
      <c r="E11" s="476"/>
      <c r="F11" s="477"/>
      <c r="G11" s="477"/>
      <c r="H11" s="477"/>
      <c r="I11" s="476"/>
      <c r="J11" s="476"/>
      <c r="K11" s="476"/>
      <c r="L11" s="476"/>
      <c r="M11" s="476"/>
    </row>
    <row r="12" customFormat="false" ht="40.5" hidden="false" customHeight="true" outlineLevel="0" collapsed="false">
      <c r="A12" s="476"/>
      <c r="B12" s="476"/>
      <c r="C12" s="476"/>
      <c r="D12" s="476"/>
      <c r="E12" s="476"/>
      <c r="F12" s="477"/>
      <c r="G12" s="477"/>
      <c r="H12" s="477"/>
      <c r="I12" s="476"/>
      <c r="J12" s="476"/>
      <c r="K12" s="476"/>
      <c r="L12" s="476"/>
      <c r="M12" s="476"/>
      <c r="Q12" s="0" t="n">
        <f aca="false">(2360-310)*37+310*(0.6+1+1)</f>
        <v>76656</v>
      </c>
      <c r="R12" s="0" t="n">
        <f aca="false">Q12/10000</f>
        <v>7.6656</v>
      </c>
    </row>
    <row r="13" customFormat="false" ht="39.75" hidden="false" customHeight="true" outlineLevel="0" collapsed="false">
      <c r="A13" s="478" t="n">
        <v>1</v>
      </c>
      <c r="B13" s="478" t="n">
        <v>2</v>
      </c>
      <c r="C13" s="478"/>
      <c r="D13" s="478"/>
      <c r="E13" s="478"/>
      <c r="F13" s="479" t="n">
        <v>3</v>
      </c>
      <c r="G13" s="479"/>
      <c r="H13" s="479"/>
      <c r="I13" s="478" t="n">
        <v>4</v>
      </c>
      <c r="J13" s="478"/>
      <c r="K13" s="478"/>
      <c r="L13" s="478" t="n">
        <v>5</v>
      </c>
      <c r="M13" s="478"/>
    </row>
    <row r="14" customFormat="false" ht="15.75" hidden="false" customHeight="true" outlineLevel="0" collapsed="false">
      <c r="A14" s="478" t="n">
        <v>1</v>
      </c>
      <c r="B14" s="480" t="s">
        <v>417</v>
      </c>
      <c r="C14" s="480"/>
      <c r="D14" s="480"/>
      <c r="E14" s="480"/>
      <c r="F14" s="481" t="s">
        <v>418</v>
      </c>
      <c r="G14" s="481"/>
      <c r="H14" s="481"/>
      <c r="I14" s="387"/>
      <c r="J14" s="387"/>
      <c r="K14" s="482"/>
      <c r="L14" s="483"/>
      <c r="M14" s="484"/>
    </row>
    <row r="15" customFormat="false" ht="15.75" hidden="false" customHeight="true" outlineLevel="0" collapsed="false">
      <c r="A15" s="478"/>
      <c r="B15" s="480"/>
      <c r="C15" s="480"/>
      <c r="D15" s="480"/>
      <c r="E15" s="480"/>
      <c r="F15" s="481"/>
      <c r="G15" s="481"/>
      <c r="H15" s="481"/>
      <c r="I15" s="387"/>
      <c r="J15" s="387"/>
      <c r="K15" s="482"/>
      <c r="L15" s="483"/>
      <c r="M15" s="484"/>
    </row>
    <row r="16" customFormat="false" ht="15.75" hidden="false" customHeight="false" outlineLevel="0" collapsed="false">
      <c r="A16" s="478"/>
      <c r="B16" s="485" t="s">
        <v>419</v>
      </c>
      <c r="C16" s="485" t="n">
        <v>1</v>
      </c>
      <c r="D16" s="486" t="s">
        <v>297</v>
      </c>
      <c r="E16" s="486"/>
      <c r="F16" s="481"/>
      <c r="G16" s="481"/>
      <c r="H16" s="481"/>
      <c r="I16" s="387"/>
      <c r="J16" s="387"/>
      <c r="K16" s="482"/>
      <c r="L16" s="483"/>
      <c r="M16" s="484"/>
    </row>
    <row r="17" customFormat="false" ht="15.75" hidden="false" customHeight="false" outlineLevel="0" collapsed="false">
      <c r="A17" s="478"/>
      <c r="B17" s="485"/>
      <c r="C17" s="487" t="n">
        <f aca="false">((2360-310)*37+310*(0.6+1+1))/10000/1000</f>
        <v>0.0076656</v>
      </c>
      <c r="D17" s="486" t="s">
        <v>395</v>
      </c>
      <c r="E17" s="486"/>
      <c r="F17" s="481"/>
      <c r="G17" s="481"/>
      <c r="H17" s="481"/>
      <c r="I17" s="387"/>
      <c r="J17" s="387"/>
      <c r="K17" s="482"/>
      <c r="L17" s="483"/>
      <c r="M17" s="484"/>
    </row>
    <row r="18" customFormat="false" ht="15.75" hidden="false" customHeight="false" outlineLevel="0" collapsed="false">
      <c r="A18" s="478"/>
      <c r="B18" s="485"/>
      <c r="C18" s="485" t="n">
        <v>0</v>
      </c>
      <c r="D18" s="486" t="s">
        <v>420</v>
      </c>
      <c r="E18" s="486"/>
      <c r="F18" s="481"/>
      <c r="G18" s="481"/>
      <c r="H18" s="481"/>
      <c r="I18" s="387"/>
      <c r="J18" s="387"/>
      <c r="K18" s="482"/>
      <c r="L18" s="483"/>
      <c r="M18" s="484"/>
    </row>
    <row r="19" customFormat="false" ht="15.75" hidden="false" customHeight="false" outlineLevel="0" collapsed="false">
      <c r="A19" s="478"/>
      <c r="B19" s="485"/>
      <c r="C19" s="485" t="n">
        <v>0</v>
      </c>
      <c r="D19" s="486" t="s">
        <v>421</v>
      </c>
      <c r="E19" s="486"/>
      <c r="F19" s="481"/>
      <c r="G19" s="481"/>
      <c r="H19" s="481"/>
      <c r="I19" s="387"/>
      <c r="J19" s="387"/>
      <c r="K19" s="482"/>
      <c r="L19" s="483"/>
      <c r="M19" s="484"/>
    </row>
    <row r="20" customFormat="false" ht="15.75" hidden="false" customHeight="false" outlineLevel="0" collapsed="false">
      <c r="A20" s="478"/>
      <c r="B20" s="485" t="s">
        <v>422</v>
      </c>
      <c r="C20" s="485" t="n">
        <v>56</v>
      </c>
      <c r="D20" s="488" t="s">
        <v>423</v>
      </c>
      <c r="E20" s="488"/>
      <c r="F20" s="481"/>
      <c r="G20" s="481"/>
      <c r="H20" s="481"/>
      <c r="I20" s="489" t="s">
        <v>424</v>
      </c>
      <c r="J20" s="489"/>
      <c r="K20" s="489"/>
      <c r="L20" s="490" t="n">
        <f aca="false">C20*C22*C23*C16</f>
        <v>5.98634624</v>
      </c>
      <c r="M20" s="490"/>
    </row>
    <row r="21" customFormat="false" ht="15.75" hidden="false" customHeight="false" outlineLevel="0" collapsed="false">
      <c r="A21" s="478"/>
      <c r="B21" s="485" t="s">
        <v>425</v>
      </c>
      <c r="C21" s="485" t="n">
        <v>34</v>
      </c>
      <c r="D21" s="488" t="s">
        <v>423</v>
      </c>
      <c r="E21" s="488"/>
      <c r="F21" s="481"/>
      <c r="G21" s="481"/>
      <c r="H21" s="481"/>
      <c r="I21" s="489" t="s">
        <v>426</v>
      </c>
      <c r="J21" s="489"/>
      <c r="K21" s="489"/>
      <c r="L21" s="491" t="n">
        <f aca="false">C21*C24*(C17+C18+C19)</f>
        <v>0.079587641875968</v>
      </c>
      <c r="M21" s="491"/>
    </row>
    <row r="22" customFormat="false" ht="15.75" hidden="false" customHeight="false" outlineLevel="0" collapsed="false">
      <c r="A22" s="478"/>
      <c r="B22" s="485" t="s">
        <v>427</v>
      </c>
      <c r="C22" s="485" t="n">
        <f aca="false">1-0.9*(1-(C17+C18+C19))</f>
        <v>0.10689904</v>
      </c>
      <c r="D22" s="492" t="s">
        <v>428</v>
      </c>
      <c r="E22" s="492"/>
      <c r="F22" s="481"/>
      <c r="G22" s="481"/>
      <c r="H22" s="481"/>
      <c r="I22" s="387"/>
      <c r="J22" s="387"/>
      <c r="K22" s="482"/>
      <c r="L22" s="483"/>
      <c r="M22" s="484"/>
    </row>
    <row r="23" customFormat="false" ht="15.75" hidden="false" customHeight="false" outlineLevel="0" collapsed="false">
      <c r="A23" s="478"/>
      <c r="B23" s="485" t="s">
        <v>429</v>
      </c>
      <c r="C23" s="485" t="n">
        <f aca="false">1+0.2*(1-1)</f>
        <v>1</v>
      </c>
      <c r="D23" s="492" t="s">
        <v>430</v>
      </c>
      <c r="E23" s="492"/>
      <c r="F23" s="481"/>
      <c r="G23" s="481"/>
      <c r="H23" s="481"/>
      <c r="I23" s="387"/>
      <c r="J23" s="387"/>
      <c r="K23" s="482"/>
      <c r="L23" s="483"/>
      <c r="M23" s="484"/>
    </row>
    <row r="24" customFormat="false" ht="15.75" hidden="false" customHeight="false" outlineLevel="0" collapsed="false">
      <c r="A24" s="478"/>
      <c r="B24" s="493" t="s">
        <v>431</v>
      </c>
      <c r="C24" s="493" t="n">
        <f aca="false">1-0.7*(1-(C17+C18+C19))</f>
        <v>0.30536592</v>
      </c>
      <c r="D24" s="492" t="s">
        <v>432</v>
      </c>
      <c r="E24" s="492"/>
      <c r="F24" s="481"/>
      <c r="G24" s="481"/>
      <c r="H24" s="481"/>
      <c r="I24" s="494"/>
      <c r="J24" s="495"/>
      <c r="K24" s="496"/>
      <c r="L24" s="497"/>
      <c r="M24" s="498"/>
    </row>
    <row r="25" customFormat="false" ht="15.75" hidden="false" customHeight="true" outlineLevel="0" collapsed="false">
      <c r="A25" s="478"/>
      <c r="B25" s="499" t="n">
        <v>1.99</v>
      </c>
      <c r="C25" s="500" t="s">
        <v>433</v>
      </c>
      <c r="D25" s="500"/>
      <c r="E25" s="500"/>
      <c r="F25" s="499" t="s">
        <v>434</v>
      </c>
      <c r="G25" s="499"/>
      <c r="H25" s="499"/>
      <c r="I25" s="387"/>
      <c r="J25" s="387"/>
      <c r="K25" s="482"/>
      <c r="L25" s="501" t="n">
        <f aca="false">(L20+L21)*B25</f>
        <v>12.0712084249332</v>
      </c>
      <c r="M25" s="501"/>
    </row>
    <row r="26" customFormat="false" ht="15.75" hidden="false" customHeight="true" outlineLevel="0" collapsed="false">
      <c r="A26" s="478"/>
      <c r="B26" s="499"/>
      <c r="C26" s="500"/>
      <c r="D26" s="500"/>
      <c r="E26" s="500"/>
      <c r="F26" s="499"/>
      <c r="G26" s="499"/>
      <c r="H26" s="499"/>
      <c r="I26" s="494"/>
      <c r="J26" s="495"/>
      <c r="K26" s="496"/>
      <c r="L26" s="501"/>
      <c r="M26" s="501"/>
    </row>
    <row r="27" customFormat="false" ht="15.75" hidden="false" customHeight="false" outlineLevel="0" collapsed="false">
      <c r="A27" s="478"/>
      <c r="B27" s="499" t="n">
        <v>1</v>
      </c>
      <c r="C27" s="502" t="s">
        <v>435</v>
      </c>
      <c r="D27" s="502"/>
      <c r="E27" s="502"/>
      <c r="F27" s="503" t="s">
        <v>436</v>
      </c>
      <c r="G27" s="503"/>
      <c r="H27" s="503"/>
      <c r="I27" s="504"/>
      <c r="J27" s="504"/>
      <c r="K27" s="482"/>
      <c r="L27" s="501" t="n">
        <f aca="false">L25*B27</f>
        <v>12.0712084249332</v>
      </c>
      <c r="M27" s="501"/>
    </row>
    <row r="28" customFormat="false" ht="15.75" hidden="false" customHeight="false" outlineLevel="0" collapsed="false">
      <c r="A28" s="478"/>
      <c r="B28" s="505" t="s">
        <v>437</v>
      </c>
      <c r="C28" s="505"/>
      <c r="D28" s="505"/>
      <c r="E28" s="505"/>
      <c r="F28" s="506"/>
      <c r="G28" s="506"/>
      <c r="H28" s="506"/>
      <c r="I28" s="506"/>
      <c r="J28" s="506"/>
      <c r="K28" s="507"/>
      <c r="L28" s="508" t="n">
        <f aca="false">L27</f>
        <v>12.0712084249332</v>
      </c>
      <c r="M28" s="508"/>
    </row>
    <row r="29" customFormat="false" ht="15.75" hidden="false" customHeight="true" outlineLevel="0" collapsed="false">
      <c r="A29" s="478" t="n">
        <v>2</v>
      </c>
      <c r="B29" s="478" t="s">
        <v>438</v>
      </c>
      <c r="C29" s="478"/>
      <c r="D29" s="478"/>
      <c r="E29" s="478"/>
      <c r="F29" s="478" t="s">
        <v>439</v>
      </c>
      <c r="G29" s="478"/>
      <c r="H29" s="478"/>
      <c r="I29" s="504"/>
      <c r="J29" s="504"/>
      <c r="K29" s="482"/>
      <c r="L29" s="509"/>
      <c r="M29" s="510"/>
    </row>
    <row r="30" customFormat="false" ht="15.75" hidden="false" customHeight="true" outlineLevel="0" collapsed="false">
      <c r="A30" s="478"/>
      <c r="B30" s="478"/>
      <c r="C30" s="478"/>
      <c r="D30" s="478"/>
      <c r="E30" s="478"/>
      <c r="F30" s="478"/>
      <c r="G30" s="478"/>
      <c r="H30" s="478"/>
      <c r="I30" s="504"/>
      <c r="J30" s="504"/>
      <c r="K30" s="482"/>
      <c r="L30" s="509"/>
      <c r="M30" s="510"/>
    </row>
    <row r="31" customFormat="false" ht="15.75" hidden="false" customHeight="false" outlineLevel="0" collapsed="false">
      <c r="A31" s="478"/>
      <c r="B31" s="485" t="s">
        <v>419</v>
      </c>
      <c r="C31" s="485" t="n">
        <v>1</v>
      </c>
      <c r="D31" s="486" t="s">
        <v>285</v>
      </c>
      <c r="E31" s="486"/>
      <c r="F31" s="478"/>
      <c r="G31" s="478"/>
      <c r="H31" s="478"/>
      <c r="I31" s="504"/>
      <c r="J31" s="504"/>
      <c r="K31" s="482"/>
      <c r="L31" s="509"/>
      <c r="M31" s="510"/>
    </row>
    <row r="32" customFormat="false" ht="15.75" hidden="false" customHeight="false" outlineLevel="0" collapsed="false">
      <c r="A32" s="478"/>
      <c r="B32" s="485"/>
      <c r="C32" s="487" t="n">
        <f aca="false">C17</f>
        <v>0.0076656</v>
      </c>
      <c r="D32" s="486" t="s">
        <v>395</v>
      </c>
      <c r="E32" s="486"/>
      <c r="F32" s="478"/>
      <c r="G32" s="478"/>
      <c r="H32" s="478"/>
      <c r="I32" s="504"/>
      <c r="J32" s="504"/>
      <c r="K32" s="482"/>
      <c r="L32" s="509"/>
      <c r="M32" s="510"/>
    </row>
    <row r="33" customFormat="false" ht="15.75" hidden="false" customHeight="false" outlineLevel="0" collapsed="false">
      <c r="A33" s="478"/>
      <c r="B33" s="485"/>
      <c r="C33" s="485" t="n">
        <v>0</v>
      </c>
      <c r="D33" s="486" t="s">
        <v>420</v>
      </c>
      <c r="E33" s="486"/>
      <c r="F33" s="478"/>
      <c r="G33" s="478"/>
      <c r="H33" s="478"/>
      <c r="I33" s="504"/>
      <c r="J33" s="504"/>
      <c r="K33" s="482"/>
      <c r="L33" s="509"/>
      <c r="M33" s="510"/>
    </row>
    <row r="34" customFormat="false" ht="15.75" hidden="false" customHeight="false" outlineLevel="0" collapsed="false">
      <c r="A34" s="478"/>
      <c r="B34" s="485"/>
      <c r="C34" s="485" t="n">
        <v>0</v>
      </c>
      <c r="D34" s="486" t="s">
        <v>421</v>
      </c>
      <c r="E34" s="486"/>
      <c r="F34" s="478"/>
      <c r="G34" s="478"/>
      <c r="H34" s="478"/>
      <c r="I34" s="504"/>
      <c r="J34" s="504"/>
      <c r="K34" s="482"/>
      <c r="L34" s="509"/>
      <c r="M34" s="510"/>
    </row>
    <row r="35" customFormat="false" ht="15.75" hidden="false" customHeight="false" outlineLevel="0" collapsed="false">
      <c r="A35" s="478"/>
      <c r="B35" s="485" t="s">
        <v>422</v>
      </c>
      <c r="C35" s="485" t="n">
        <v>1363</v>
      </c>
      <c r="D35" s="488" t="s">
        <v>423</v>
      </c>
      <c r="E35" s="488"/>
      <c r="F35" s="478"/>
      <c r="G35" s="478"/>
      <c r="H35" s="478"/>
      <c r="I35" s="489" t="s">
        <v>440</v>
      </c>
      <c r="J35" s="489"/>
      <c r="K35" s="489"/>
      <c r="L35" s="511" t="n">
        <f aca="false">C35*C37*C38*C39*C31</f>
        <v>176.3011037392</v>
      </c>
      <c r="M35" s="511"/>
    </row>
    <row r="36" customFormat="false" ht="15.75" hidden="false" customHeight="false" outlineLevel="0" collapsed="false">
      <c r="A36" s="478"/>
      <c r="B36" s="485" t="s">
        <v>425</v>
      </c>
      <c r="C36" s="485" t="n">
        <v>3431</v>
      </c>
      <c r="D36" s="488" t="s">
        <v>423</v>
      </c>
      <c r="E36" s="488"/>
      <c r="F36" s="478"/>
      <c r="G36" s="478"/>
      <c r="H36" s="478"/>
      <c r="I36" s="489" t="s">
        <v>441</v>
      </c>
      <c r="J36" s="489"/>
      <c r="K36" s="489"/>
      <c r="L36" s="511" t="n">
        <f aca="false">C36*C40*(C32+C33+C34)</f>
        <v>28.141720752</v>
      </c>
      <c r="M36" s="511"/>
    </row>
    <row r="37" customFormat="false" ht="15.75" hidden="false" customHeight="false" outlineLevel="0" collapsed="false">
      <c r="A37" s="478"/>
      <c r="B37" s="512" t="s">
        <v>427</v>
      </c>
      <c r="C37" s="512" t="n">
        <f aca="false">1-0.9*(1-(C32+C33+C34))</f>
        <v>0.10689904</v>
      </c>
      <c r="D37" s="492" t="s">
        <v>442</v>
      </c>
      <c r="E37" s="492"/>
      <c r="F37" s="478"/>
      <c r="G37" s="478"/>
      <c r="H37" s="478"/>
      <c r="I37" s="504"/>
      <c r="J37" s="504"/>
      <c r="K37" s="482"/>
      <c r="L37" s="509"/>
      <c r="M37" s="510"/>
    </row>
    <row r="38" customFormat="false" ht="15.75" hidden="false" customHeight="false" outlineLevel="0" collapsed="false">
      <c r="A38" s="478"/>
      <c r="B38" s="512" t="s">
        <v>443</v>
      </c>
      <c r="C38" s="512" t="n">
        <f aca="false">1+0.1*(2-1)</f>
        <v>1.1</v>
      </c>
      <c r="D38" s="492" t="s">
        <v>444</v>
      </c>
      <c r="E38" s="492"/>
      <c r="F38" s="478"/>
      <c r="G38" s="478"/>
      <c r="H38" s="478"/>
      <c r="I38" s="504"/>
      <c r="J38" s="504"/>
      <c r="K38" s="482"/>
      <c r="L38" s="509"/>
      <c r="M38" s="510"/>
    </row>
    <row r="39" customFormat="false" ht="15.75" hidden="false" customHeight="false" outlineLevel="0" collapsed="false">
      <c r="A39" s="478"/>
      <c r="B39" s="512" t="s">
        <v>445</v>
      </c>
      <c r="C39" s="512" t="n">
        <f aca="false">1+0.1*(2-1)</f>
        <v>1.1</v>
      </c>
      <c r="D39" s="492" t="s">
        <v>446</v>
      </c>
      <c r="E39" s="492"/>
      <c r="F39" s="478"/>
      <c r="G39" s="478"/>
      <c r="H39" s="478"/>
      <c r="I39" s="504"/>
      <c r="J39" s="504"/>
      <c r="K39" s="482"/>
      <c r="L39" s="509"/>
      <c r="M39" s="510"/>
    </row>
    <row r="40" customFormat="false" ht="15.75" hidden="false" customHeight="false" outlineLevel="0" collapsed="false">
      <c r="A40" s="478"/>
      <c r="B40" s="512" t="s">
        <v>447</v>
      </c>
      <c r="C40" s="512" t="n">
        <f aca="false">1+0.01*(12-5)</f>
        <v>1.07</v>
      </c>
      <c r="D40" s="492" t="s">
        <v>448</v>
      </c>
      <c r="E40" s="492"/>
      <c r="F40" s="478"/>
      <c r="G40" s="478"/>
      <c r="H40" s="478"/>
      <c r="I40" s="494"/>
      <c r="J40" s="495"/>
      <c r="K40" s="496"/>
      <c r="L40" s="513"/>
      <c r="M40" s="514"/>
    </row>
    <row r="41" customFormat="false" ht="15.75" hidden="false" customHeight="true" outlineLevel="0" collapsed="false">
      <c r="A41" s="478"/>
      <c r="B41" s="499" t="n">
        <v>2.22</v>
      </c>
      <c r="C41" s="478" t="s">
        <v>433</v>
      </c>
      <c r="D41" s="478"/>
      <c r="E41" s="478"/>
      <c r="F41" s="499" t="s">
        <v>434</v>
      </c>
      <c r="G41" s="499"/>
      <c r="H41" s="499"/>
      <c r="I41" s="504"/>
      <c r="J41" s="504"/>
      <c r="K41" s="482"/>
      <c r="L41" s="501" t="n">
        <f aca="false">(L35+L36)*B41</f>
        <v>453.863070370464</v>
      </c>
      <c r="M41" s="501"/>
    </row>
    <row r="42" customFormat="false" ht="15.75" hidden="false" customHeight="true" outlineLevel="0" collapsed="false">
      <c r="A42" s="478"/>
      <c r="B42" s="499"/>
      <c r="C42" s="478"/>
      <c r="D42" s="478"/>
      <c r="E42" s="478"/>
      <c r="F42" s="499"/>
      <c r="G42" s="499"/>
      <c r="H42" s="499"/>
      <c r="I42" s="494"/>
      <c r="J42" s="495"/>
      <c r="K42" s="496"/>
      <c r="L42" s="501"/>
      <c r="M42" s="501"/>
    </row>
    <row r="43" customFormat="false" ht="15.75" hidden="false" customHeight="false" outlineLevel="0" collapsed="false">
      <c r="A43" s="478"/>
      <c r="B43" s="499" t="n">
        <v>1</v>
      </c>
      <c r="C43" s="499" t="s">
        <v>435</v>
      </c>
      <c r="D43" s="499"/>
      <c r="E43" s="499"/>
      <c r="F43" s="499" t="s">
        <v>436</v>
      </c>
      <c r="G43" s="499"/>
      <c r="H43" s="499"/>
      <c r="I43" s="494"/>
      <c r="J43" s="495"/>
      <c r="K43" s="496"/>
      <c r="L43" s="501" t="n">
        <f aca="false">L41*B43</f>
        <v>453.863070370464</v>
      </c>
      <c r="M43" s="501"/>
    </row>
    <row r="44" customFormat="false" ht="12.75" hidden="false" customHeight="true" outlineLevel="0" collapsed="false">
      <c r="A44" s="478"/>
      <c r="B44" s="478" t="s">
        <v>449</v>
      </c>
      <c r="C44" s="478"/>
      <c r="D44" s="478"/>
      <c r="E44" s="478"/>
      <c r="F44" s="499"/>
      <c r="G44" s="499"/>
      <c r="H44" s="499"/>
      <c r="I44" s="515" t="n">
        <v>0.09</v>
      </c>
      <c r="J44" s="515"/>
      <c r="K44" s="515"/>
      <c r="L44" s="501" t="n">
        <f aca="false">L43*I44</f>
        <v>40.8476763333418</v>
      </c>
      <c r="M44" s="501"/>
    </row>
    <row r="45" customFormat="false" ht="12.75" hidden="false" customHeight="true" outlineLevel="0" collapsed="false">
      <c r="A45" s="478"/>
      <c r="B45" s="478"/>
      <c r="C45" s="478"/>
      <c r="D45" s="478"/>
      <c r="E45" s="478"/>
      <c r="F45" s="499"/>
      <c r="G45" s="499"/>
      <c r="H45" s="499"/>
      <c r="I45" s="515"/>
      <c r="J45" s="515"/>
      <c r="K45" s="515"/>
      <c r="L45" s="501"/>
      <c r="M45" s="501"/>
    </row>
    <row r="46" customFormat="false" ht="12.75" hidden="false" customHeight="true" outlineLevel="0" collapsed="false">
      <c r="A46" s="478"/>
      <c r="B46" s="478"/>
      <c r="C46" s="478"/>
      <c r="D46" s="478"/>
      <c r="E46" s="478"/>
      <c r="F46" s="499"/>
      <c r="G46" s="499"/>
      <c r="H46" s="499"/>
      <c r="I46" s="515"/>
      <c r="J46" s="515"/>
      <c r="K46" s="515"/>
      <c r="L46" s="501"/>
      <c r="M46" s="501"/>
    </row>
    <row r="47" customFormat="false" ht="12.75" hidden="false" customHeight="true" outlineLevel="0" collapsed="false">
      <c r="A47" s="478"/>
      <c r="B47" s="505" t="s">
        <v>437</v>
      </c>
      <c r="C47" s="505"/>
      <c r="D47" s="505"/>
      <c r="E47" s="505"/>
      <c r="F47" s="506"/>
      <c r="G47" s="506"/>
      <c r="H47" s="516"/>
      <c r="I47" s="495"/>
      <c r="J47" s="495"/>
      <c r="K47" s="496"/>
      <c r="L47" s="508" t="n">
        <f aca="false">L43+L44</f>
        <v>494.710746703806</v>
      </c>
      <c r="M47" s="508"/>
    </row>
    <row r="48" customFormat="false" ht="15.75" hidden="false" customHeight="true" outlineLevel="0" collapsed="false">
      <c r="A48" s="517" t="n">
        <v>3</v>
      </c>
      <c r="B48" s="478" t="s">
        <v>450</v>
      </c>
      <c r="C48" s="478"/>
      <c r="D48" s="478"/>
      <c r="E48" s="478"/>
      <c r="F48" s="518" t="s">
        <v>451</v>
      </c>
      <c r="G48" s="518"/>
      <c r="H48" s="518"/>
      <c r="I48" s="504"/>
      <c r="J48" s="504"/>
      <c r="K48" s="482"/>
      <c r="L48" s="509"/>
      <c r="M48" s="510"/>
    </row>
    <row r="49" customFormat="false" ht="15.75" hidden="false" customHeight="true" outlineLevel="0" collapsed="false">
      <c r="A49" s="517"/>
      <c r="B49" s="478"/>
      <c r="C49" s="478"/>
      <c r="D49" s="478"/>
      <c r="E49" s="478"/>
      <c r="F49" s="518"/>
      <c r="G49" s="518"/>
      <c r="H49" s="518"/>
      <c r="I49" s="504"/>
      <c r="J49" s="504"/>
      <c r="K49" s="482"/>
      <c r="L49" s="509"/>
      <c r="M49" s="510"/>
    </row>
    <row r="50" customFormat="false" ht="15.75" hidden="false" customHeight="false" outlineLevel="0" collapsed="false">
      <c r="A50" s="517"/>
      <c r="B50" s="485" t="s">
        <v>419</v>
      </c>
      <c r="C50" s="485" t="n">
        <v>1</v>
      </c>
      <c r="D50" s="486" t="s">
        <v>285</v>
      </c>
      <c r="E50" s="486"/>
      <c r="F50" s="518"/>
      <c r="G50" s="518"/>
      <c r="H50" s="518"/>
      <c r="I50" s="504"/>
      <c r="J50" s="504"/>
      <c r="K50" s="482"/>
      <c r="L50" s="509"/>
      <c r="M50" s="510"/>
    </row>
    <row r="51" customFormat="false" ht="15.75" hidden="false" customHeight="false" outlineLevel="0" collapsed="false">
      <c r="A51" s="517"/>
      <c r="B51" s="485"/>
      <c r="C51" s="487" t="n">
        <f aca="false">C32</f>
        <v>0.0076656</v>
      </c>
      <c r="D51" s="486" t="s">
        <v>395</v>
      </c>
      <c r="E51" s="486"/>
      <c r="F51" s="518"/>
      <c r="G51" s="518"/>
      <c r="H51" s="518"/>
      <c r="I51" s="504"/>
      <c r="J51" s="504"/>
      <c r="K51" s="482"/>
      <c r="L51" s="509"/>
      <c r="M51" s="510"/>
    </row>
    <row r="52" customFormat="false" ht="15.75" hidden="false" customHeight="false" outlineLevel="0" collapsed="false">
      <c r="A52" s="517"/>
      <c r="B52" s="485"/>
      <c r="C52" s="485" t="n">
        <v>0</v>
      </c>
      <c r="D52" s="486" t="s">
        <v>420</v>
      </c>
      <c r="E52" s="486"/>
      <c r="F52" s="518"/>
      <c r="G52" s="518"/>
      <c r="H52" s="518"/>
      <c r="I52" s="504"/>
      <c r="J52" s="504"/>
      <c r="K52" s="482"/>
      <c r="L52" s="509"/>
      <c r="M52" s="510"/>
    </row>
    <row r="53" customFormat="false" ht="15.75" hidden="false" customHeight="false" outlineLevel="0" collapsed="false">
      <c r="A53" s="517"/>
      <c r="B53" s="485"/>
      <c r="C53" s="485" t="n">
        <v>0</v>
      </c>
      <c r="D53" s="486" t="s">
        <v>421</v>
      </c>
      <c r="E53" s="486"/>
      <c r="F53" s="518"/>
      <c r="G53" s="518"/>
      <c r="H53" s="518"/>
      <c r="I53" s="504"/>
      <c r="J53" s="504"/>
      <c r="K53" s="482"/>
      <c r="L53" s="509"/>
      <c r="M53" s="510"/>
    </row>
    <row r="54" customFormat="false" ht="15.75" hidden="false" customHeight="false" outlineLevel="0" collapsed="false">
      <c r="A54" s="517"/>
      <c r="B54" s="485" t="s">
        <v>422</v>
      </c>
      <c r="C54" s="485" t="n">
        <v>355</v>
      </c>
      <c r="D54" s="488" t="s">
        <v>423</v>
      </c>
      <c r="E54" s="488"/>
      <c r="F54" s="518"/>
      <c r="G54" s="518"/>
      <c r="H54" s="518"/>
      <c r="I54" s="489" t="s">
        <v>452</v>
      </c>
      <c r="J54" s="489"/>
      <c r="K54" s="489"/>
      <c r="L54" s="511" t="n">
        <f aca="false">C54*C56*C57*C58*C59*C60*C50</f>
        <v>50.9002673256</v>
      </c>
      <c r="M54" s="511"/>
    </row>
    <row r="55" customFormat="false" ht="15.75" hidden="false" customHeight="false" outlineLevel="0" collapsed="false">
      <c r="A55" s="517"/>
      <c r="B55" s="485" t="s">
        <v>425</v>
      </c>
      <c r="C55" s="485" t="n">
        <v>22</v>
      </c>
      <c r="D55" s="488" t="s">
        <v>423</v>
      </c>
      <c r="E55" s="488"/>
      <c r="F55" s="518"/>
      <c r="G55" s="518"/>
      <c r="H55" s="518"/>
      <c r="I55" s="489" t="s">
        <v>453</v>
      </c>
      <c r="J55" s="489"/>
      <c r="K55" s="489"/>
      <c r="L55" s="519" t="n">
        <f aca="false">C55*C62*C61*C63*(C51+C52+C53)</f>
        <v>0.458709504</v>
      </c>
      <c r="M55" s="519"/>
    </row>
    <row r="56" customFormat="false" ht="15.75" hidden="false" customHeight="false" outlineLevel="0" collapsed="false">
      <c r="A56" s="517"/>
      <c r="B56" s="485" t="s">
        <v>454</v>
      </c>
      <c r="C56" s="485" t="n">
        <f aca="false">1+0.15*(1-1)</f>
        <v>1</v>
      </c>
      <c r="D56" s="492" t="s">
        <v>455</v>
      </c>
      <c r="E56" s="492"/>
      <c r="F56" s="518"/>
      <c r="G56" s="518"/>
      <c r="H56" s="518"/>
      <c r="I56" s="520"/>
      <c r="J56" s="516"/>
      <c r="K56" s="521"/>
      <c r="L56" s="522"/>
      <c r="M56" s="523"/>
    </row>
    <row r="57" customFormat="false" ht="15.75" hidden="false" customHeight="false" outlineLevel="0" collapsed="false">
      <c r="A57" s="517"/>
      <c r="B57" s="485" t="s">
        <v>427</v>
      </c>
      <c r="C57" s="485" t="n">
        <f aca="false">1-0.45*(2-(C51+C52+C53))</f>
        <v>0.10344952</v>
      </c>
      <c r="D57" s="492" t="s">
        <v>456</v>
      </c>
      <c r="E57" s="492"/>
      <c r="F57" s="518"/>
      <c r="G57" s="518"/>
      <c r="H57" s="518"/>
      <c r="I57" s="524"/>
      <c r="J57" s="504"/>
      <c r="K57" s="482"/>
      <c r="L57" s="525"/>
      <c r="M57" s="510"/>
    </row>
    <row r="58" customFormat="false" ht="15.75" hidden="false" customHeight="false" outlineLevel="0" collapsed="false">
      <c r="A58" s="517"/>
      <c r="B58" s="512" t="s">
        <v>429</v>
      </c>
      <c r="C58" s="512" t="n">
        <f aca="false">1+0.05*1</f>
        <v>1.05</v>
      </c>
      <c r="D58" s="492" t="s">
        <v>457</v>
      </c>
      <c r="E58" s="492"/>
      <c r="F58" s="518"/>
      <c r="G58" s="518"/>
      <c r="H58" s="518"/>
      <c r="I58" s="524"/>
      <c r="J58" s="504"/>
      <c r="K58" s="482"/>
      <c r="L58" s="525"/>
      <c r="M58" s="510"/>
    </row>
    <row r="59" customFormat="false" ht="15.75" hidden="false" customHeight="false" outlineLevel="0" collapsed="false">
      <c r="A59" s="517"/>
      <c r="B59" s="512" t="s">
        <v>458</v>
      </c>
      <c r="C59" s="512" t="n">
        <f aca="false">1+0.1*1</f>
        <v>1.1</v>
      </c>
      <c r="D59" s="492" t="s">
        <v>459</v>
      </c>
      <c r="E59" s="492"/>
      <c r="F59" s="518"/>
      <c r="G59" s="518"/>
      <c r="H59" s="518"/>
      <c r="I59" s="524"/>
      <c r="J59" s="504"/>
      <c r="K59" s="482"/>
      <c r="L59" s="525"/>
      <c r="M59" s="510"/>
    </row>
    <row r="60" customFormat="false" ht="15.75" hidden="false" customHeight="false" outlineLevel="0" collapsed="false">
      <c r="A60" s="517"/>
      <c r="B60" s="485" t="s">
        <v>445</v>
      </c>
      <c r="C60" s="485" t="n">
        <f aca="false">1+0.1*(3-1)</f>
        <v>1.2</v>
      </c>
      <c r="D60" s="492" t="s">
        <v>446</v>
      </c>
      <c r="E60" s="492"/>
      <c r="F60" s="518"/>
      <c r="G60" s="518"/>
      <c r="H60" s="518"/>
      <c r="I60" s="524"/>
      <c r="J60" s="504"/>
      <c r="K60" s="482"/>
      <c r="L60" s="525"/>
      <c r="M60" s="510"/>
    </row>
    <row r="61" customFormat="false" ht="15.75" hidden="false" customHeight="false" outlineLevel="0" collapsed="false">
      <c r="A61" s="517"/>
      <c r="B61" s="485" t="s">
        <v>431</v>
      </c>
      <c r="C61" s="485" t="n">
        <f aca="false">1+0.1*(12-5)</f>
        <v>1.7</v>
      </c>
      <c r="D61" s="492" t="s">
        <v>460</v>
      </c>
      <c r="E61" s="492"/>
      <c r="F61" s="518"/>
      <c r="G61" s="518"/>
      <c r="H61" s="518"/>
      <c r="I61" s="526"/>
      <c r="J61" s="506"/>
      <c r="K61" s="507"/>
      <c r="L61" s="527"/>
      <c r="M61" s="528"/>
    </row>
    <row r="62" customFormat="false" ht="15.75" hidden="false" customHeight="false" outlineLevel="0" collapsed="false">
      <c r="A62" s="517"/>
      <c r="B62" s="512" t="s">
        <v>461</v>
      </c>
      <c r="C62" s="485" t="n">
        <f aca="false">1+0.1*0</f>
        <v>1</v>
      </c>
      <c r="D62" s="492" t="s">
        <v>459</v>
      </c>
      <c r="E62" s="492"/>
      <c r="F62" s="518"/>
      <c r="G62" s="518"/>
      <c r="H62" s="518"/>
      <c r="I62" s="529"/>
      <c r="J62" s="530"/>
      <c r="K62" s="531"/>
      <c r="L62" s="532"/>
      <c r="M62" s="533"/>
    </row>
    <row r="63" customFormat="false" ht="15.75" hidden="false" customHeight="false" outlineLevel="0" collapsed="false">
      <c r="A63" s="517"/>
      <c r="B63" s="512" t="s">
        <v>462</v>
      </c>
      <c r="C63" s="485" t="n">
        <v>1.6</v>
      </c>
      <c r="D63" s="492" t="s">
        <v>463</v>
      </c>
      <c r="E63" s="492"/>
      <c r="F63" s="518"/>
      <c r="G63" s="518"/>
      <c r="H63" s="518"/>
      <c r="I63" s="534"/>
      <c r="J63" s="535"/>
      <c r="K63" s="536"/>
      <c r="L63" s="537"/>
      <c r="M63" s="538"/>
    </row>
    <row r="64" customFormat="false" ht="15.75" hidden="false" customHeight="true" outlineLevel="0" collapsed="false">
      <c r="A64" s="517"/>
      <c r="B64" s="499" t="n">
        <v>1.99</v>
      </c>
      <c r="C64" s="500" t="s">
        <v>433</v>
      </c>
      <c r="D64" s="500"/>
      <c r="E64" s="500"/>
      <c r="F64" s="499" t="s">
        <v>434</v>
      </c>
      <c r="G64" s="499"/>
      <c r="H64" s="499"/>
      <c r="I64" s="504"/>
      <c r="J64" s="504"/>
      <c r="K64" s="482"/>
      <c r="L64" s="501" t="n">
        <f aca="false">(L54+L55)*B64</f>
        <v>102.204363890904</v>
      </c>
      <c r="M64" s="501"/>
    </row>
    <row r="65" customFormat="false" ht="15.75" hidden="false" customHeight="true" outlineLevel="0" collapsed="false">
      <c r="A65" s="517"/>
      <c r="B65" s="499"/>
      <c r="C65" s="500"/>
      <c r="D65" s="500"/>
      <c r="E65" s="500"/>
      <c r="F65" s="499"/>
      <c r="G65" s="499"/>
      <c r="H65" s="499"/>
      <c r="I65" s="494"/>
      <c r="J65" s="495"/>
      <c r="K65" s="496"/>
      <c r="L65" s="501"/>
      <c r="M65" s="501"/>
    </row>
    <row r="66" customFormat="false" ht="15.75" hidden="false" customHeight="false" outlineLevel="0" collapsed="false">
      <c r="A66" s="517"/>
      <c r="B66" s="499" t="n">
        <v>1</v>
      </c>
      <c r="C66" s="499" t="s">
        <v>435</v>
      </c>
      <c r="D66" s="499"/>
      <c r="E66" s="499"/>
      <c r="F66" s="499" t="s">
        <v>436</v>
      </c>
      <c r="G66" s="499"/>
      <c r="H66" s="499"/>
      <c r="I66" s="494"/>
      <c r="J66" s="495"/>
      <c r="K66" s="496"/>
      <c r="L66" s="501" t="n">
        <f aca="false">L64*B66</f>
        <v>102.204363890904</v>
      </c>
      <c r="M66" s="501"/>
    </row>
    <row r="67" customFormat="false" ht="15.75" hidden="false" customHeight="false" outlineLevel="0" collapsed="false">
      <c r="A67" s="517"/>
      <c r="B67" s="505" t="s">
        <v>437</v>
      </c>
      <c r="C67" s="505"/>
      <c r="D67" s="505"/>
      <c r="E67" s="505"/>
      <c r="F67" s="516"/>
      <c r="G67" s="506"/>
      <c r="H67" s="506"/>
      <c r="I67" s="506"/>
      <c r="J67" s="506"/>
      <c r="K67" s="507"/>
      <c r="L67" s="508" t="n">
        <f aca="false">L66</f>
        <v>102.204363890904</v>
      </c>
      <c r="M67" s="508"/>
    </row>
    <row r="68" customFormat="false" ht="15.75" hidden="false" customHeight="true" outlineLevel="0" collapsed="false">
      <c r="A68" s="478" t="n">
        <v>4</v>
      </c>
      <c r="B68" s="478" t="s">
        <v>464</v>
      </c>
      <c r="C68" s="478"/>
      <c r="D68" s="478"/>
      <c r="E68" s="478"/>
      <c r="F68" s="478" t="s">
        <v>465</v>
      </c>
      <c r="G68" s="478"/>
      <c r="H68" s="478"/>
      <c r="I68" s="387"/>
      <c r="J68" s="387"/>
      <c r="K68" s="482"/>
      <c r="L68" s="483"/>
      <c r="M68" s="484"/>
    </row>
    <row r="69" customFormat="false" ht="15.75" hidden="false" customHeight="true" outlineLevel="0" collapsed="false">
      <c r="A69" s="478"/>
      <c r="B69" s="478"/>
      <c r="C69" s="478"/>
      <c r="D69" s="478"/>
      <c r="E69" s="478"/>
      <c r="F69" s="478"/>
      <c r="G69" s="478"/>
      <c r="H69" s="478"/>
      <c r="I69" s="387"/>
      <c r="J69" s="387"/>
      <c r="K69" s="482"/>
      <c r="L69" s="483"/>
      <c r="M69" s="484"/>
    </row>
    <row r="70" customFormat="false" ht="15.75" hidden="false" customHeight="false" outlineLevel="0" collapsed="false">
      <c r="A70" s="478"/>
      <c r="B70" s="485" t="s">
        <v>419</v>
      </c>
      <c r="C70" s="485" t="n">
        <v>1</v>
      </c>
      <c r="D70" s="486" t="s">
        <v>285</v>
      </c>
      <c r="E70" s="486"/>
      <c r="F70" s="478"/>
      <c r="G70" s="478"/>
      <c r="H70" s="478"/>
      <c r="I70" s="387"/>
      <c r="J70" s="387"/>
      <c r="K70" s="482"/>
      <c r="L70" s="483"/>
      <c r="M70" s="484"/>
    </row>
    <row r="71" customFormat="false" ht="15.75" hidden="false" customHeight="false" outlineLevel="0" collapsed="false">
      <c r="A71" s="478"/>
      <c r="B71" s="485"/>
      <c r="C71" s="539" t="n">
        <f aca="false">((2360-310)*2+37*2+2.6*2+310*2)/1000</f>
        <v>4.7992</v>
      </c>
      <c r="D71" s="486" t="s">
        <v>466</v>
      </c>
      <c r="E71" s="486"/>
      <c r="F71" s="478"/>
      <c r="G71" s="478"/>
      <c r="H71" s="478"/>
      <c r="I71" s="387"/>
      <c r="J71" s="387"/>
      <c r="K71" s="482"/>
      <c r="L71" s="483"/>
      <c r="M71" s="484"/>
    </row>
    <row r="72" customFormat="false" ht="15.75" hidden="false" customHeight="false" outlineLevel="0" collapsed="false">
      <c r="A72" s="478"/>
      <c r="B72" s="485"/>
      <c r="C72" s="485" t="n">
        <v>0</v>
      </c>
      <c r="D72" s="486" t="s">
        <v>467</v>
      </c>
      <c r="E72" s="486"/>
      <c r="F72" s="478"/>
      <c r="G72" s="478"/>
      <c r="H72" s="478"/>
      <c r="I72" s="387"/>
      <c r="J72" s="387"/>
      <c r="K72" s="482"/>
      <c r="L72" s="483"/>
      <c r="M72" s="484"/>
    </row>
    <row r="73" customFormat="false" ht="15.75" hidden="false" customHeight="false" outlineLevel="0" collapsed="false">
      <c r="A73" s="478"/>
      <c r="B73" s="485"/>
      <c r="C73" s="485" t="n">
        <v>0</v>
      </c>
      <c r="D73" s="486" t="s">
        <v>468</v>
      </c>
      <c r="E73" s="486"/>
      <c r="F73" s="478"/>
      <c r="G73" s="478"/>
      <c r="H73" s="478"/>
      <c r="I73" s="387"/>
      <c r="J73" s="387"/>
      <c r="K73" s="482"/>
      <c r="L73" s="483"/>
      <c r="M73" s="484"/>
    </row>
    <row r="74" customFormat="false" ht="15.75" hidden="false" customHeight="false" outlineLevel="0" collapsed="false">
      <c r="A74" s="478"/>
      <c r="B74" s="485" t="s">
        <v>422</v>
      </c>
      <c r="C74" s="485" t="n">
        <v>882</v>
      </c>
      <c r="D74" s="492" t="s">
        <v>423</v>
      </c>
      <c r="E74" s="492"/>
      <c r="F74" s="478"/>
      <c r="G74" s="478"/>
      <c r="H74" s="478"/>
      <c r="I74" s="489" t="s">
        <v>469</v>
      </c>
      <c r="J74" s="489"/>
      <c r="K74" s="489"/>
      <c r="L74" s="490" t="n">
        <f aca="false">C74*C70*C76</f>
        <v>261.057888</v>
      </c>
      <c r="M74" s="490"/>
    </row>
    <row r="75" customFormat="false" ht="15.75" hidden="false" customHeight="false" outlineLevel="0" collapsed="false">
      <c r="A75" s="478"/>
      <c r="B75" s="540" t="s">
        <v>425</v>
      </c>
      <c r="C75" s="540" t="n">
        <f aca="false">11</f>
        <v>11</v>
      </c>
      <c r="D75" s="541" t="s">
        <v>423</v>
      </c>
      <c r="E75" s="541"/>
      <c r="F75" s="478"/>
      <c r="G75" s="478"/>
      <c r="H75" s="478"/>
      <c r="I75" s="489" t="s">
        <v>470</v>
      </c>
      <c r="J75" s="489"/>
      <c r="K75" s="489"/>
      <c r="L75" s="490" t="n">
        <f aca="false">C75*C77*C78*C79*(C71+C72+C73)</f>
        <v>147.287448</v>
      </c>
      <c r="M75" s="490"/>
    </row>
    <row r="76" customFormat="false" ht="15.75" hidden="false" customHeight="false" outlineLevel="0" collapsed="false">
      <c r="A76" s="478"/>
      <c r="B76" s="485" t="s">
        <v>427</v>
      </c>
      <c r="C76" s="485" t="n">
        <f aca="false">1-0.02*(40-(C71+C72+C73))</f>
        <v>0.295984</v>
      </c>
      <c r="D76" s="492" t="s">
        <v>471</v>
      </c>
      <c r="E76" s="492"/>
      <c r="F76" s="478"/>
      <c r="G76" s="478"/>
      <c r="H76" s="478"/>
      <c r="I76" s="387"/>
      <c r="J76" s="387"/>
      <c r="K76" s="482"/>
      <c r="L76" s="483"/>
      <c r="M76" s="484"/>
    </row>
    <row r="77" customFormat="false" ht="15.75" hidden="false" customHeight="false" outlineLevel="0" collapsed="false">
      <c r="A77" s="478"/>
      <c r="B77" s="485" t="s">
        <v>447</v>
      </c>
      <c r="C77" s="485" t="n">
        <f aca="false">1+0.05*(12-1)</f>
        <v>1.55</v>
      </c>
      <c r="D77" s="492" t="s">
        <v>472</v>
      </c>
      <c r="E77" s="492"/>
      <c r="F77" s="478"/>
      <c r="G77" s="478"/>
      <c r="H77" s="478"/>
      <c r="I77" s="387"/>
      <c r="J77" s="387"/>
      <c r="K77" s="482"/>
      <c r="L77" s="483"/>
      <c r="M77" s="484"/>
    </row>
    <row r="78" customFormat="false" ht="15.75" hidden="false" customHeight="false" outlineLevel="0" collapsed="false">
      <c r="A78" s="478"/>
      <c r="B78" s="485" t="s">
        <v>461</v>
      </c>
      <c r="C78" s="485" t="n">
        <f aca="false">1+0.1*(3-1)</f>
        <v>1.2</v>
      </c>
      <c r="D78" s="492" t="s">
        <v>473</v>
      </c>
      <c r="E78" s="492"/>
      <c r="F78" s="478"/>
      <c r="G78" s="478"/>
      <c r="H78" s="478"/>
      <c r="I78" s="387"/>
      <c r="J78" s="387"/>
      <c r="K78" s="482"/>
      <c r="L78" s="483"/>
      <c r="M78" s="484"/>
    </row>
    <row r="79" customFormat="false" ht="15.75" hidden="false" customHeight="false" outlineLevel="0" collapsed="false">
      <c r="A79" s="478"/>
      <c r="B79" s="493" t="s">
        <v>474</v>
      </c>
      <c r="C79" s="493" t="n">
        <v>1.5</v>
      </c>
      <c r="D79" s="492" t="s">
        <v>475</v>
      </c>
      <c r="E79" s="492"/>
      <c r="F79" s="478"/>
      <c r="G79" s="478"/>
      <c r="H79" s="478"/>
      <c r="I79" s="494"/>
      <c r="J79" s="495"/>
      <c r="K79" s="496"/>
      <c r="L79" s="497"/>
      <c r="M79" s="498"/>
    </row>
    <row r="80" customFormat="false" ht="15.75" hidden="false" customHeight="true" outlineLevel="0" collapsed="false">
      <c r="A80" s="478"/>
      <c r="B80" s="499" t="n">
        <v>2.22</v>
      </c>
      <c r="C80" s="500" t="s">
        <v>433</v>
      </c>
      <c r="D80" s="500"/>
      <c r="E80" s="500"/>
      <c r="F80" s="499" t="s">
        <v>434</v>
      </c>
      <c r="G80" s="499"/>
      <c r="H80" s="499"/>
      <c r="I80" s="387"/>
      <c r="J80" s="387"/>
      <c r="K80" s="482"/>
      <c r="L80" s="501" t="n">
        <f aca="false">(L74+L75)*B80</f>
        <v>906.52664592</v>
      </c>
      <c r="M80" s="501"/>
    </row>
    <row r="81" customFormat="false" ht="15.75" hidden="false" customHeight="true" outlineLevel="0" collapsed="false">
      <c r="A81" s="478"/>
      <c r="B81" s="499"/>
      <c r="C81" s="500"/>
      <c r="D81" s="500"/>
      <c r="E81" s="500"/>
      <c r="F81" s="499"/>
      <c r="G81" s="499"/>
      <c r="H81" s="499"/>
      <c r="I81" s="494"/>
      <c r="J81" s="495"/>
      <c r="K81" s="496"/>
      <c r="L81" s="501"/>
      <c r="M81" s="501"/>
    </row>
    <row r="82" customFormat="false" ht="15.75" hidden="false" customHeight="false" outlineLevel="0" collapsed="false">
      <c r="A82" s="478"/>
      <c r="B82" s="499" t="n">
        <v>1</v>
      </c>
      <c r="C82" s="502" t="s">
        <v>435</v>
      </c>
      <c r="D82" s="502"/>
      <c r="E82" s="502"/>
      <c r="F82" s="503" t="s">
        <v>436</v>
      </c>
      <c r="G82" s="503"/>
      <c r="H82" s="503"/>
      <c r="I82" s="526"/>
      <c r="J82" s="506"/>
      <c r="K82" s="507"/>
      <c r="L82" s="501" t="n">
        <f aca="false">L80*B82</f>
        <v>906.52664592</v>
      </c>
      <c r="M82" s="501"/>
    </row>
    <row r="83" customFormat="false" ht="12.75" hidden="false" customHeight="true" outlineLevel="0" collapsed="false">
      <c r="A83" s="478"/>
      <c r="B83" s="478" t="s">
        <v>449</v>
      </c>
      <c r="C83" s="478"/>
      <c r="D83" s="478"/>
      <c r="E83" s="478"/>
      <c r="F83" s="499"/>
      <c r="G83" s="499"/>
      <c r="H83" s="499"/>
      <c r="I83" s="515" t="n">
        <v>0.09</v>
      </c>
      <c r="J83" s="515"/>
      <c r="K83" s="515"/>
      <c r="L83" s="501" t="n">
        <f aca="false">L82*I83</f>
        <v>81.5873981328</v>
      </c>
      <c r="M83" s="501"/>
    </row>
    <row r="84" customFormat="false" ht="12.75" hidden="false" customHeight="true" outlineLevel="0" collapsed="false">
      <c r="A84" s="478"/>
      <c r="B84" s="478"/>
      <c r="C84" s="478"/>
      <c r="D84" s="478"/>
      <c r="E84" s="478"/>
      <c r="F84" s="499"/>
      <c r="G84" s="499"/>
      <c r="H84" s="499"/>
      <c r="I84" s="515"/>
      <c r="J84" s="515"/>
      <c r="K84" s="515"/>
      <c r="L84" s="501"/>
      <c r="M84" s="501"/>
    </row>
    <row r="85" customFormat="false" ht="12.75" hidden="false" customHeight="true" outlineLevel="0" collapsed="false">
      <c r="A85" s="478"/>
      <c r="B85" s="478"/>
      <c r="C85" s="478"/>
      <c r="D85" s="478"/>
      <c r="E85" s="478"/>
      <c r="F85" s="499"/>
      <c r="G85" s="499"/>
      <c r="H85" s="499"/>
      <c r="I85" s="515"/>
      <c r="J85" s="515"/>
      <c r="K85" s="515"/>
      <c r="L85" s="501"/>
      <c r="M85" s="501"/>
    </row>
    <row r="86" customFormat="false" ht="12.75" hidden="false" customHeight="true" outlineLevel="0" collapsed="false">
      <c r="A86" s="478"/>
      <c r="B86" s="505" t="s">
        <v>437</v>
      </c>
      <c r="C86" s="505"/>
      <c r="D86" s="505"/>
      <c r="E86" s="505"/>
      <c r="F86" s="506"/>
      <c r="G86" s="506"/>
      <c r="H86" s="516"/>
      <c r="I86" s="495"/>
      <c r="J86" s="495"/>
      <c r="K86" s="496"/>
      <c r="L86" s="508" t="n">
        <f aca="false">L83+L82</f>
        <v>988.1140440528</v>
      </c>
      <c r="M86" s="508"/>
    </row>
    <row r="87" customFormat="false" ht="15.75" hidden="false" customHeight="true" outlineLevel="0" collapsed="false">
      <c r="A87" s="478" t="n">
        <v>5</v>
      </c>
      <c r="B87" s="478" t="s">
        <v>233</v>
      </c>
      <c r="C87" s="478"/>
      <c r="D87" s="478"/>
      <c r="E87" s="478"/>
      <c r="F87" s="478" t="s">
        <v>476</v>
      </c>
      <c r="G87" s="478"/>
      <c r="H87" s="478"/>
      <c r="I87" s="387"/>
      <c r="J87" s="387"/>
      <c r="K87" s="482"/>
      <c r="L87" s="483"/>
      <c r="M87" s="484"/>
    </row>
    <row r="88" customFormat="false" ht="15.75" hidden="false" customHeight="true" outlineLevel="0" collapsed="false">
      <c r="A88" s="478"/>
      <c r="B88" s="478"/>
      <c r="C88" s="478"/>
      <c r="D88" s="478"/>
      <c r="E88" s="478"/>
      <c r="F88" s="478"/>
      <c r="G88" s="478"/>
      <c r="H88" s="478"/>
      <c r="I88" s="387"/>
      <c r="J88" s="387"/>
      <c r="K88" s="482"/>
      <c r="L88" s="483"/>
      <c r="M88" s="484"/>
    </row>
    <row r="89" customFormat="false" ht="15.75" hidden="false" customHeight="false" outlineLevel="0" collapsed="false">
      <c r="A89" s="478"/>
      <c r="B89" s="512" t="s">
        <v>419</v>
      </c>
      <c r="C89" s="512" t="n">
        <v>1</v>
      </c>
      <c r="D89" s="542" t="s">
        <v>477</v>
      </c>
      <c r="E89" s="542"/>
      <c r="F89" s="478"/>
      <c r="G89" s="478"/>
      <c r="H89" s="478"/>
      <c r="I89" s="387"/>
      <c r="J89" s="387"/>
      <c r="K89" s="482"/>
      <c r="L89" s="483"/>
      <c r="M89" s="484"/>
    </row>
    <row r="90" customFormat="false" ht="15.75" hidden="false" customHeight="false" outlineLevel="0" collapsed="false">
      <c r="A90" s="478"/>
      <c r="B90" s="540"/>
      <c r="C90" s="540"/>
      <c r="D90" s="387"/>
      <c r="E90" s="482"/>
      <c r="F90" s="478"/>
      <c r="G90" s="478"/>
      <c r="H90" s="478"/>
      <c r="I90" s="387"/>
      <c r="J90" s="387"/>
      <c r="K90" s="482"/>
      <c r="L90" s="483"/>
      <c r="M90" s="484"/>
    </row>
    <row r="91" customFormat="false" ht="15.75" hidden="false" customHeight="false" outlineLevel="0" collapsed="false">
      <c r="A91" s="478"/>
      <c r="B91" s="540"/>
      <c r="C91" s="540" t="n">
        <v>200</v>
      </c>
      <c r="D91" s="543" t="s">
        <v>423</v>
      </c>
      <c r="E91" s="543"/>
      <c r="F91" s="478"/>
      <c r="G91" s="478"/>
      <c r="H91" s="478"/>
      <c r="I91" s="489" t="s">
        <v>478</v>
      </c>
      <c r="J91" s="489"/>
      <c r="K91" s="489"/>
      <c r="L91" s="490" t="n">
        <f aca="false">C91*C89</f>
        <v>200</v>
      </c>
      <c r="M91" s="490"/>
    </row>
    <row r="92" customFormat="false" ht="15.75" hidden="false" customHeight="false" outlineLevel="0" collapsed="false">
      <c r="A92" s="478"/>
      <c r="B92" s="493"/>
      <c r="C92" s="493"/>
      <c r="D92" s="495"/>
      <c r="E92" s="496"/>
      <c r="F92" s="478"/>
      <c r="G92" s="478"/>
      <c r="H92" s="478"/>
      <c r="I92" s="494"/>
      <c r="J92" s="495"/>
      <c r="K92" s="496"/>
      <c r="L92" s="497"/>
      <c r="M92" s="498"/>
    </row>
    <row r="93" customFormat="false" ht="15.75" hidden="false" customHeight="true" outlineLevel="0" collapsed="false">
      <c r="A93" s="478"/>
      <c r="B93" s="499" t="n">
        <v>1</v>
      </c>
      <c r="C93" s="500" t="s">
        <v>433</v>
      </c>
      <c r="D93" s="500"/>
      <c r="E93" s="500"/>
      <c r="F93" s="499" t="s">
        <v>434</v>
      </c>
      <c r="G93" s="499"/>
      <c r="H93" s="499"/>
      <c r="I93" s="544"/>
      <c r="J93" s="544"/>
      <c r="K93" s="502"/>
      <c r="L93" s="545" t="n">
        <f aca="false">L91*B93</f>
        <v>200</v>
      </c>
      <c r="M93" s="545"/>
    </row>
    <row r="94" customFormat="false" ht="26.25" hidden="false" customHeight="true" outlineLevel="0" collapsed="false">
      <c r="A94" s="478"/>
      <c r="B94" s="499"/>
      <c r="C94" s="500"/>
      <c r="D94" s="500"/>
      <c r="E94" s="500"/>
      <c r="F94" s="499"/>
      <c r="G94" s="499"/>
      <c r="H94" s="499"/>
      <c r="I94" s="546"/>
      <c r="J94" s="547"/>
      <c r="K94" s="548"/>
      <c r="L94" s="545"/>
      <c r="M94" s="545"/>
    </row>
    <row r="95" customFormat="false" ht="15.75" hidden="false" customHeight="false" outlineLevel="0" collapsed="false">
      <c r="A95" s="478"/>
      <c r="B95" s="499" t="n">
        <v>1</v>
      </c>
      <c r="C95" s="502" t="s">
        <v>435</v>
      </c>
      <c r="D95" s="502"/>
      <c r="E95" s="502"/>
      <c r="F95" s="503" t="s">
        <v>436</v>
      </c>
      <c r="G95" s="503"/>
      <c r="H95" s="503"/>
      <c r="I95" s="549"/>
      <c r="J95" s="550"/>
      <c r="K95" s="551"/>
      <c r="L95" s="545" t="n">
        <f aca="false">L93*B95</f>
        <v>200</v>
      </c>
      <c r="M95" s="545"/>
    </row>
    <row r="96" customFormat="false" ht="15.75" hidden="false" customHeight="false" outlineLevel="0" collapsed="false">
      <c r="A96" s="478"/>
      <c r="B96" s="552" t="s">
        <v>437</v>
      </c>
      <c r="C96" s="552"/>
      <c r="D96" s="552"/>
      <c r="E96" s="552"/>
      <c r="F96" s="506"/>
      <c r="G96" s="506"/>
      <c r="H96" s="506"/>
      <c r="I96" s="506"/>
      <c r="J96" s="495"/>
      <c r="K96" s="496"/>
      <c r="L96" s="553" t="n">
        <f aca="false">L95</f>
        <v>200</v>
      </c>
      <c r="M96" s="553"/>
    </row>
    <row r="97" customFormat="false" ht="33.75" hidden="false" customHeight="true" outlineLevel="0" collapsed="false">
      <c r="A97" s="478" t="n">
        <v>6</v>
      </c>
      <c r="B97" s="554" t="s">
        <v>479</v>
      </c>
      <c r="C97" s="554"/>
      <c r="D97" s="554"/>
      <c r="E97" s="554"/>
      <c r="F97" s="554"/>
      <c r="G97" s="554"/>
      <c r="H97" s="554"/>
      <c r="I97" s="554"/>
      <c r="J97" s="554"/>
      <c r="K97" s="554"/>
      <c r="L97" s="553" t="n">
        <f aca="false">L96+L86+L67+L47+L28</f>
        <v>1797.10036307244</v>
      </c>
      <c r="M97" s="553"/>
    </row>
    <row r="98" customFormat="false" ht="14.25" hidden="false" customHeight="true" outlineLevel="0" collapsed="false">
      <c r="A98" s="478" t="n">
        <v>7</v>
      </c>
      <c r="B98" s="478" t="s">
        <v>314</v>
      </c>
      <c r="C98" s="478"/>
      <c r="D98" s="478"/>
      <c r="E98" s="478"/>
      <c r="F98" s="499"/>
      <c r="G98" s="499"/>
      <c r="H98" s="499"/>
      <c r="I98" s="499" t="n">
        <v>15.505899278</v>
      </c>
      <c r="J98" s="499"/>
      <c r="K98" s="499"/>
      <c r="L98" s="501" t="n">
        <f aca="false">ROUND(L97*I98,2)</f>
        <v>27865.66</v>
      </c>
      <c r="M98" s="501"/>
    </row>
    <row r="99" customFormat="false" ht="12.75" hidden="false" customHeight="true" outlineLevel="0" collapsed="false">
      <c r="A99" s="478"/>
      <c r="B99" s="478"/>
      <c r="C99" s="478"/>
      <c r="D99" s="478"/>
      <c r="E99" s="478"/>
      <c r="F99" s="499"/>
      <c r="G99" s="499"/>
      <c r="H99" s="499"/>
      <c r="I99" s="499"/>
      <c r="J99" s="499"/>
      <c r="K99" s="499"/>
      <c r="L99" s="501"/>
      <c r="M99" s="501"/>
    </row>
    <row r="100" customFormat="false" ht="57.75" hidden="false" customHeight="true" outlineLevel="0" collapsed="false">
      <c r="A100" s="478"/>
      <c r="B100" s="478"/>
      <c r="C100" s="478"/>
      <c r="D100" s="478"/>
      <c r="E100" s="478"/>
      <c r="F100" s="499"/>
      <c r="G100" s="499"/>
      <c r="H100" s="499"/>
      <c r="I100" s="499"/>
      <c r="J100" s="499"/>
      <c r="K100" s="499"/>
      <c r="L100" s="501"/>
      <c r="M100" s="501"/>
    </row>
    <row r="101" customFormat="false" ht="24.75" hidden="false" customHeight="true" outlineLevel="0" collapsed="false">
      <c r="A101" s="555" t="s">
        <v>480</v>
      </c>
      <c r="B101" s="555"/>
      <c r="C101" s="555"/>
      <c r="D101" s="555"/>
      <c r="E101" s="555"/>
      <c r="F101" s="555"/>
      <c r="G101" s="555"/>
      <c r="H101" s="555"/>
      <c r="I101" s="555"/>
      <c r="J101" s="555"/>
      <c r="K101" s="555"/>
      <c r="L101" s="556" t="n">
        <f aca="false">L98</f>
        <v>27865.66</v>
      </c>
      <c r="M101" s="556"/>
      <c r="N101" s="557" t="n">
        <f aca="false">L101</f>
        <v>27865.66</v>
      </c>
    </row>
    <row r="102" customFormat="false" ht="18.75" hidden="false" customHeight="false" outlineLevel="0" collapsed="false">
      <c r="A102" s="558"/>
      <c r="B102" s="558"/>
      <c r="C102" s="558"/>
      <c r="D102" s="558"/>
      <c r="E102" s="558"/>
      <c r="F102" s="558"/>
      <c r="G102" s="558"/>
      <c r="H102" s="558"/>
      <c r="I102" s="558"/>
      <c r="J102" s="558"/>
      <c r="K102" s="558"/>
      <c r="L102" s="559"/>
      <c r="M102" s="559"/>
    </row>
    <row r="103" s="33" customFormat="true" ht="4.5" hidden="false" customHeight="true" outlineLevel="0" collapsed="false"/>
    <row r="104" s="33" customFormat="true" ht="15" hidden="false" customHeight="true" outlineLevel="0" collapsed="false">
      <c r="B104" s="157" t="s">
        <v>13</v>
      </c>
      <c r="C104" s="157"/>
      <c r="D104" s="158"/>
      <c r="I104" s="159"/>
      <c r="J104" s="158" t="s">
        <v>123</v>
      </c>
    </row>
    <row r="105" s="33" customFormat="true" ht="15" hidden="false" customHeight="false" outlineLevel="0" collapsed="false">
      <c r="B105" s="158"/>
      <c r="C105" s="158"/>
      <c r="D105" s="158"/>
      <c r="J105" s="158"/>
    </row>
    <row r="106" s="33" customFormat="true" ht="15" hidden="false" customHeight="false" outlineLevel="0" collapsed="false">
      <c r="B106" s="157" t="s">
        <v>50</v>
      </c>
      <c r="C106" s="157"/>
      <c r="D106" s="21"/>
      <c r="I106" s="159"/>
      <c r="J106" s="158" t="s">
        <v>51</v>
      </c>
    </row>
    <row r="107" s="33" customFormat="true" ht="15" hidden="false" customHeight="false" outlineLevel="0" collapsed="false">
      <c r="B107" s="154"/>
      <c r="C107" s="154"/>
      <c r="D107" s="154"/>
      <c r="J107" s="154"/>
    </row>
    <row r="108" s="33" customFormat="true" ht="15" hidden="false" customHeight="false" outlineLevel="0" collapsed="false">
      <c r="B108" s="157" t="s">
        <v>15</v>
      </c>
      <c r="C108" s="157"/>
      <c r="D108" s="21"/>
      <c r="I108" s="159"/>
      <c r="J108" s="24" t="s">
        <v>16</v>
      </c>
    </row>
    <row r="109" s="33" customFormat="true" ht="15" hidden="false" customHeight="false" outlineLevel="0" collapsed="false">
      <c r="B109" s="22"/>
      <c r="C109" s="22"/>
      <c r="D109" s="22"/>
      <c r="J109" s="22"/>
    </row>
    <row r="110" s="33" customFormat="true" ht="15" hidden="false" customHeight="false" outlineLevel="0" collapsed="false">
      <c r="B110" s="157" t="s">
        <v>52</v>
      </c>
      <c r="C110" s="157"/>
      <c r="D110" s="26"/>
      <c r="I110" s="159"/>
      <c r="J110" s="22" t="s">
        <v>53</v>
      </c>
    </row>
  </sheetData>
  <mergeCells count="153">
    <mergeCell ref="A1:M1"/>
    <mergeCell ref="B2:N2"/>
    <mergeCell ref="A3:M3"/>
    <mergeCell ref="A4:M4"/>
    <mergeCell ref="A10:A12"/>
    <mergeCell ref="B10:E12"/>
    <mergeCell ref="F10:H12"/>
    <mergeCell ref="I10:K12"/>
    <mergeCell ref="L10:M12"/>
    <mergeCell ref="B13:E13"/>
    <mergeCell ref="F13:H13"/>
    <mergeCell ref="I13:K13"/>
    <mergeCell ref="L13:M13"/>
    <mergeCell ref="A14:A28"/>
    <mergeCell ref="B14:E15"/>
    <mergeCell ref="F14:H24"/>
    <mergeCell ref="D16:E16"/>
    <mergeCell ref="D17:E17"/>
    <mergeCell ref="D18:E18"/>
    <mergeCell ref="D19:E19"/>
    <mergeCell ref="D20:E20"/>
    <mergeCell ref="I20:K20"/>
    <mergeCell ref="L20:M20"/>
    <mergeCell ref="D21:E21"/>
    <mergeCell ref="I21:K21"/>
    <mergeCell ref="L21:M21"/>
    <mergeCell ref="D22:E22"/>
    <mergeCell ref="D23:E23"/>
    <mergeCell ref="D24:E24"/>
    <mergeCell ref="B25:B26"/>
    <mergeCell ref="C25:E26"/>
    <mergeCell ref="F25:H26"/>
    <mergeCell ref="L25:M26"/>
    <mergeCell ref="C27:E27"/>
    <mergeCell ref="F27:H27"/>
    <mergeCell ref="L27:M27"/>
    <mergeCell ref="B28:E28"/>
    <mergeCell ref="L28:M28"/>
    <mergeCell ref="A29:A47"/>
    <mergeCell ref="B29:E30"/>
    <mergeCell ref="F29:H40"/>
    <mergeCell ref="D31:E31"/>
    <mergeCell ref="D32:E32"/>
    <mergeCell ref="D33:E33"/>
    <mergeCell ref="D34:E34"/>
    <mergeCell ref="D35:E35"/>
    <mergeCell ref="I35:K35"/>
    <mergeCell ref="L35:M35"/>
    <mergeCell ref="D36:E36"/>
    <mergeCell ref="I36:K36"/>
    <mergeCell ref="L36:M36"/>
    <mergeCell ref="D37:E37"/>
    <mergeCell ref="D38:E38"/>
    <mergeCell ref="D39:E39"/>
    <mergeCell ref="D40:E40"/>
    <mergeCell ref="B41:B42"/>
    <mergeCell ref="C41:E42"/>
    <mergeCell ref="F41:H42"/>
    <mergeCell ref="L41:M42"/>
    <mergeCell ref="C43:E43"/>
    <mergeCell ref="F43:H43"/>
    <mergeCell ref="L43:M43"/>
    <mergeCell ref="B44:E46"/>
    <mergeCell ref="F44:H46"/>
    <mergeCell ref="I44:K46"/>
    <mergeCell ref="L44:M46"/>
    <mergeCell ref="B47:E47"/>
    <mergeCell ref="L47:M47"/>
    <mergeCell ref="A48:A67"/>
    <mergeCell ref="B48:E49"/>
    <mergeCell ref="F48:H63"/>
    <mergeCell ref="D50:E50"/>
    <mergeCell ref="D51:E51"/>
    <mergeCell ref="D52:E52"/>
    <mergeCell ref="D53:E53"/>
    <mergeCell ref="D54:E54"/>
    <mergeCell ref="I54:K54"/>
    <mergeCell ref="L54:M54"/>
    <mergeCell ref="D55:E55"/>
    <mergeCell ref="I55:K55"/>
    <mergeCell ref="L55:M55"/>
    <mergeCell ref="D56:E56"/>
    <mergeCell ref="D57:E57"/>
    <mergeCell ref="D58:E58"/>
    <mergeCell ref="D59:E59"/>
    <mergeCell ref="D60:E60"/>
    <mergeCell ref="D61:E61"/>
    <mergeCell ref="D62:E62"/>
    <mergeCell ref="D63:E63"/>
    <mergeCell ref="B64:B65"/>
    <mergeCell ref="C64:E65"/>
    <mergeCell ref="F64:H65"/>
    <mergeCell ref="L64:M65"/>
    <mergeCell ref="C66:E66"/>
    <mergeCell ref="F66:H66"/>
    <mergeCell ref="L66:M66"/>
    <mergeCell ref="B67:E67"/>
    <mergeCell ref="L67:M67"/>
    <mergeCell ref="A68:A86"/>
    <mergeCell ref="B68:E69"/>
    <mergeCell ref="F68:H79"/>
    <mergeCell ref="D70:E70"/>
    <mergeCell ref="D71:E71"/>
    <mergeCell ref="D72:E72"/>
    <mergeCell ref="D73:E73"/>
    <mergeCell ref="D74:E74"/>
    <mergeCell ref="I74:K74"/>
    <mergeCell ref="L74:M74"/>
    <mergeCell ref="D75:E75"/>
    <mergeCell ref="I75:K75"/>
    <mergeCell ref="L75:M75"/>
    <mergeCell ref="D76:E76"/>
    <mergeCell ref="D77:E77"/>
    <mergeCell ref="D78:E78"/>
    <mergeCell ref="D79:E79"/>
    <mergeCell ref="B80:B81"/>
    <mergeCell ref="C80:E81"/>
    <mergeCell ref="F80:H81"/>
    <mergeCell ref="L80:M81"/>
    <mergeCell ref="C82:E82"/>
    <mergeCell ref="F82:H82"/>
    <mergeCell ref="L82:M82"/>
    <mergeCell ref="B83:E85"/>
    <mergeCell ref="F83:H85"/>
    <mergeCell ref="I83:K85"/>
    <mergeCell ref="L83:M85"/>
    <mergeCell ref="B86:E86"/>
    <mergeCell ref="L86:M86"/>
    <mergeCell ref="A87:A96"/>
    <mergeCell ref="B87:E88"/>
    <mergeCell ref="F87:H92"/>
    <mergeCell ref="D89:E89"/>
    <mergeCell ref="D91:E91"/>
    <mergeCell ref="I91:K91"/>
    <mergeCell ref="L91:M91"/>
    <mergeCell ref="B93:B94"/>
    <mergeCell ref="C93:E94"/>
    <mergeCell ref="F93:H94"/>
    <mergeCell ref="L93:M94"/>
    <mergeCell ref="C95:E95"/>
    <mergeCell ref="F95:H95"/>
    <mergeCell ref="L95:M95"/>
    <mergeCell ref="B96:E96"/>
    <mergeCell ref="L96:M96"/>
    <mergeCell ref="B97:K97"/>
    <mergeCell ref="L97:M97"/>
    <mergeCell ref="A98:A100"/>
    <mergeCell ref="B98:E100"/>
    <mergeCell ref="F98:H100"/>
    <mergeCell ref="I98:K100"/>
    <mergeCell ref="L98:M100"/>
    <mergeCell ref="A101:K101"/>
    <mergeCell ref="L101:M101"/>
  </mergeCells>
  <printOptions headings="false" gridLines="false" gridLinesSet="true" horizontalCentered="false" verticalCentered="false"/>
  <pageMargins left="0.984027777777778" right="0.590277777777778" top="0.7875" bottom="0.7875" header="0.511811023622047" footer="0.511811023622047"/>
  <pageSetup paperSize="9" scale="59"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35"/>
  <sheetViews>
    <sheetView showFormulas="false" showGridLines="true" showRowColHeaders="true" showZeros="true" rightToLeft="false" tabSelected="false" showOutlineSymbols="true" defaultGridColor="true" view="normal" topLeftCell="A19" colorId="64" zoomScale="100" zoomScaleNormal="100" zoomScalePageLayoutView="100" workbookViewId="0">
      <selection pane="topLeft" activeCell="A31" activeCellId="0" sqref="A31"/>
    </sheetView>
  </sheetViews>
  <sheetFormatPr defaultColWidth="8.6796875" defaultRowHeight="12.75" zeroHeight="false" outlineLevelRow="0" outlineLevelCol="0"/>
  <cols>
    <col collapsed="false" customWidth="true" hidden="false" outlineLevel="0" max="1" min="1" style="0" width="4.14"/>
    <col collapsed="false" customWidth="true" hidden="false" outlineLevel="0" max="2" min="2" style="0" width="40.43"/>
    <col collapsed="false" customWidth="true" hidden="false" outlineLevel="0" max="3" min="3" style="0" width="39.29"/>
    <col collapsed="false" customWidth="true" hidden="false" outlineLevel="0" max="4" min="4" style="0" width="28.14"/>
    <col collapsed="false" customWidth="true" hidden="false" outlineLevel="0" max="5" min="5" style="0" width="16.43"/>
    <col collapsed="false" customWidth="true" hidden="true" outlineLevel="0" max="8" min="8" style="0" width="11.53"/>
  </cols>
  <sheetData>
    <row r="1" customFormat="false" ht="15.75" hidden="false" customHeight="false" outlineLevel="0" collapsed="false">
      <c r="A1" s="223" t="s">
        <v>486</v>
      </c>
      <c r="B1" s="223"/>
      <c r="C1" s="223"/>
      <c r="D1" s="223"/>
      <c r="E1" s="223"/>
    </row>
    <row r="2" customFormat="false" ht="18.75" hidden="false" customHeight="true" outlineLevel="0" collapsed="false">
      <c r="A2" s="224" t="s">
        <v>487</v>
      </c>
      <c r="B2" s="224"/>
      <c r="C2" s="224"/>
      <c r="D2" s="224"/>
      <c r="E2" s="224"/>
    </row>
    <row r="3" customFormat="false" ht="12.75" hidden="false" customHeight="true" outlineLevel="0" collapsed="false">
      <c r="A3" s="225" t="s">
        <v>218</v>
      </c>
      <c r="B3" s="225"/>
      <c r="C3" s="225"/>
      <c r="D3" s="225"/>
    </row>
    <row r="4" customFormat="false" ht="30.75" hidden="false" customHeight="true" outlineLevel="0" collapsed="false">
      <c r="A4" s="226" t="s">
        <v>44</v>
      </c>
      <c r="B4" s="226"/>
      <c r="C4" s="226"/>
      <c r="D4" s="226"/>
      <c r="E4" s="226"/>
    </row>
    <row r="5" s="228" customFormat="true" ht="15.75" hidden="false" customHeight="false" outlineLevel="0" collapsed="false">
      <c r="A5" s="229" t="s">
        <v>488</v>
      </c>
      <c r="B5" s="227"/>
      <c r="C5" s="229"/>
      <c r="D5" s="227"/>
      <c r="E5" s="227"/>
      <c r="F5" s="227"/>
      <c r="G5" s="227"/>
      <c r="H5" s="227"/>
      <c r="I5" s="227"/>
      <c r="J5" s="227"/>
      <c r="K5" s="227"/>
      <c r="L5" s="227"/>
      <c r="M5" s="227"/>
    </row>
    <row r="6" s="228" customFormat="true" ht="15.75" hidden="false" customHeight="false" outlineLevel="0" collapsed="false">
      <c r="A6" s="229" t="s">
        <v>489</v>
      </c>
      <c r="B6" s="227"/>
      <c r="C6" s="229"/>
      <c r="D6" s="227"/>
      <c r="E6" s="227"/>
      <c r="F6" s="227"/>
      <c r="G6" s="227"/>
      <c r="H6" s="227"/>
      <c r="I6" s="227"/>
      <c r="J6" s="227"/>
      <c r="K6" s="227"/>
      <c r="L6" s="227"/>
      <c r="M6" s="227"/>
    </row>
    <row r="7" s="228" customFormat="true" ht="15.75" hidden="false" customHeight="false" outlineLevel="0" collapsed="false">
      <c r="A7" s="229" t="s">
        <v>490</v>
      </c>
      <c r="B7" s="227"/>
      <c r="C7" s="229"/>
      <c r="D7" s="227"/>
      <c r="E7" s="227"/>
      <c r="F7" s="227"/>
      <c r="G7" s="227"/>
      <c r="H7" s="227"/>
      <c r="I7" s="227"/>
      <c r="J7" s="227"/>
      <c r="K7" s="227"/>
      <c r="L7" s="227"/>
      <c r="M7" s="227"/>
    </row>
    <row r="8" s="228" customFormat="true" ht="15.75" hidden="false" customHeight="false" outlineLevel="0" collapsed="false">
      <c r="A8" s="229" t="s">
        <v>491</v>
      </c>
      <c r="B8" s="227"/>
      <c r="C8" s="229"/>
      <c r="D8" s="227"/>
      <c r="E8" s="227"/>
      <c r="F8" s="227"/>
      <c r="G8" s="227"/>
      <c r="H8" s="227"/>
      <c r="I8" s="227"/>
      <c r="J8" s="227"/>
      <c r="K8" s="227"/>
      <c r="L8" s="227"/>
      <c r="M8" s="227"/>
    </row>
    <row r="9" s="394" customFormat="true" ht="15.75" hidden="false" customHeight="false" outlineLevel="0" collapsed="false">
      <c r="A9" s="392" t="s">
        <v>492</v>
      </c>
    </row>
    <row r="10" s="394" customFormat="true" ht="15.75" hidden="false" customHeight="false" outlineLevel="0" collapsed="false">
      <c r="A10" s="392" t="s">
        <v>493</v>
      </c>
      <c r="B10" s="393"/>
      <c r="C10" s="392"/>
      <c r="D10" s="393"/>
      <c r="E10" s="393"/>
      <c r="F10" s="393"/>
      <c r="G10" s="393"/>
      <c r="H10" s="393"/>
      <c r="I10" s="393"/>
      <c r="J10" s="393"/>
      <c r="K10" s="393"/>
      <c r="L10" s="393"/>
      <c r="M10" s="393"/>
    </row>
    <row r="11" s="394" customFormat="true" ht="15.75" hidden="false" customHeight="false" outlineLevel="0" collapsed="false">
      <c r="A11" s="472" t="s">
        <v>494</v>
      </c>
      <c r="B11" s="472"/>
      <c r="C11" s="472"/>
      <c r="D11" s="472"/>
      <c r="E11" s="472"/>
      <c r="F11" s="472"/>
      <c r="G11" s="472"/>
      <c r="H11" s="472"/>
      <c r="I11" s="472"/>
      <c r="J11" s="472"/>
      <c r="K11" s="472"/>
      <c r="L11" s="472"/>
      <c r="M11" s="472"/>
    </row>
    <row r="12" customFormat="false" ht="14.25" hidden="false" customHeight="true" outlineLevel="0" collapsed="false">
      <c r="A12" s="230" t="s">
        <v>222</v>
      </c>
      <c r="B12" s="230"/>
      <c r="C12" s="230"/>
      <c r="D12" s="230"/>
      <c r="E12" s="230"/>
      <c r="F12" s="230"/>
      <c r="G12" s="230"/>
      <c r="H12" s="230"/>
      <c r="I12" s="230"/>
      <c r="J12" s="230"/>
      <c r="K12" s="230"/>
      <c r="L12" s="230"/>
      <c r="M12" s="230"/>
    </row>
    <row r="13" customFormat="false" ht="48" hidden="false" customHeight="false" outlineLevel="0" collapsed="false">
      <c r="A13" s="231" t="s">
        <v>134</v>
      </c>
      <c r="B13" s="232" t="s">
        <v>223</v>
      </c>
      <c r="C13" s="232" t="s">
        <v>224</v>
      </c>
      <c r="D13" s="233" t="s">
        <v>225</v>
      </c>
      <c r="E13" s="233" t="s">
        <v>226</v>
      </c>
    </row>
    <row r="14" customFormat="false" ht="12.75" hidden="false" customHeight="false" outlineLevel="0" collapsed="false">
      <c r="A14" s="561" t="n">
        <v>1</v>
      </c>
      <c r="B14" s="562" t="n">
        <v>2</v>
      </c>
      <c r="C14" s="562" t="n">
        <v>3</v>
      </c>
      <c r="D14" s="561" t="n">
        <v>4</v>
      </c>
      <c r="E14" s="561" t="n">
        <v>5</v>
      </c>
    </row>
    <row r="15" customFormat="false" ht="14.25" hidden="false" customHeight="true" outlineLevel="0" collapsed="false">
      <c r="A15" s="236" t="s">
        <v>227</v>
      </c>
      <c r="B15" s="236"/>
      <c r="C15" s="236"/>
      <c r="D15" s="236"/>
      <c r="E15" s="236"/>
    </row>
    <row r="16" customFormat="false" ht="15" hidden="false" customHeight="true" outlineLevel="0" collapsed="false">
      <c r="A16" s="237" t="s">
        <v>228</v>
      </c>
      <c r="B16" s="237"/>
      <c r="C16" s="237"/>
      <c r="D16" s="237"/>
      <c r="E16" s="237"/>
    </row>
    <row r="17" customFormat="false" ht="38.25" hidden="false" customHeight="true" outlineLevel="0" collapsed="false">
      <c r="A17" s="238" t="n">
        <v>1</v>
      </c>
      <c r="B17" s="239" t="s">
        <v>495</v>
      </c>
      <c r="C17" s="240" t="s">
        <v>230</v>
      </c>
      <c r="D17" s="241" t="s">
        <v>496</v>
      </c>
      <c r="E17" s="242" t="n">
        <f aca="false">ROUND((4991*2.5288)*(1+(0.15+0.15))*4.4,0)</f>
        <v>72193</v>
      </c>
      <c r="I17" s="0" t="n">
        <f aca="false">3.896-0.31</f>
        <v>3.586</v>
      </c>
    </row>
    <row r="18" customFormat="false" ht="36" hidden="false" customHeight="false" outlineLevel="0" collapsed="false">
      <c r="A18" s="243"/>
      <c r="B18" s="239"/>
      <c r="C18" s="244" t="s">
        <v>232</v>
      </c>
      <c r="D18" s="245"/>
      <c r="E18" s="246" t="s">
        <v>233</v>
      </c>
      <c r="I18" s="0" t="n">
        <f aca="false">((1805-310)*7+310*0.6)+((3896-1805)*7)</f>
        <v>25288</v>
      </c>
      <c r="J18" s="0" t="n">
        <f aca="false">I18/10000</f>
        <v>2.5288</v>
      </c>
    </row>
    <row r="19" customFormat="false" ht="84" hidden="false" customHeight="false" outlineLevel="0" collapsed="false">
      <c r="A19" s="243"/>
      <c r="B19" s="239"/>
      <c r="C19" s="244" t="s">
        <v>234</v>
      </c>
      <c r="D19" s="245"/>
      <c r="E19" s="246" t="s">
        <v>233</v>
      </c>
      <c r="H19" s="0" t="n">
        <f aca="false">(((3896-310)*15)+(310*2.6))/10000</f>
        <v>5.4596</v>
      </c>
    </row>
    <row r="20" customFormat="false" ht="24" hidden="false" customHeight="false" outlineLevel="0" collapsed="false">
      <c r="A20" s="243"/>
      <c r="B20" s="239"/>
      <c r="C20" s="244" t="s">
        <v>235</v>
      </c>
      <c r="D20" s="245"/>
      <c r="E20" s="246" t="s">
        <v>233</v>
      </c>
    </row>
    <row r="21" customFormat="false" ht="38.25" hidden="false" customHeight="true" outlineLevel="0" collapsed="false">
      <c r="A21" s="238" t="n">
        <v>2</v>
      </c>
      <c r="B21" s="239" t="s">
        <v>497</v>
      </c>
      <c r="C21" s="240" t="s">
        <v>237</v>
      </c>
      <c r="D21" s="241" t="s">
        <v>498</v>
      </c>
      <c r="E21" s="242" t="n">
        <f aca="false">ROUND((1692*2.5288)*(1+(0.15+0.15))*4.4,0)</f>
        <v>24474</v>
      </c>
      <c r="H21" s="0" t="n">
        <f aca="false">3896-310</f>
        <v>3586</v>
      </c>
    </row>
    <row r="22" customFormat="false" ht="36" hidden="false" customHeight="false" outlineLevel="0" collapsed="false">
      <c r="A22" s="243"/>
      <c r="B22" s="239"/>
      <c r="C22" s="244" t="s">
        <v>232</v>
      </c>
      <c r="D22" s="245"/>
      <c r="E22" s="247" t="s">
        <v>233</v>
      </c>
    </row>
    <row r="23" customFormat="false" ht="84" hidden="false" customHeight="false" outlineLevel="0" collapsed="false">
      <c r="A23" s="243"/>
      <c r="B23" s="239"/>
      <c r="C23" s="244" t="s">
        <v>234</v>
      </c>
      <c r="D23" s="245"/>
      <c r="E23" s="247" t="s">
        <v>233</v>
      </c>
    </row>
    <row r="24" customFormat="false" ht="24" hidden="false" customHeight="false" outlineLevel="0" collapsed="false">
      <c r="A24" s="243"/>
      <c r="B24" s="239"/>
      <c r="C24" s="244" t="s">
        <v>235</v>
      </c>
      <c r="D24" s="245"/>
      <c r="E24" s="247" t="s">
        <v>233</v>
      </c>
    </row>
    <row r="25" customFormat="false" ht="14.25" hidden="false" customHeight="true" outlineLevel="0" collapsed="false">
      <c r="A25" s="238"/>
      <c r="B25" s="248" t="s">
        <v>239</v>
      </c>
      <c r="C25" s="248"/>
      <c r="D25" s="248"/>
      <c r="E25" s="249"/>
    </row>
    <row r="26" customFormat="false" ht="15" hidden="false" customHeight="true" outlineLevel="0" collapsed="false">
      <c r="A26" s="238"/>
      <c r="B26" s="239" t="s">
        <v>240</v>
      </c>
      <c r="C26" s="239"/>
      <c r="D26" s="239"/>
      <c r="E26" s="242" t="n">
        <f aca="false">E21+E17</f>
        <v>96667</v>
      </c>
    </row>
    <row r="27" customFormat="false" ht="14.25" hidden="false" customHeight="true" outlineLevel="0" collapsed="false">
      <c r="A27" s="251"/>
      <c r="B27" s="248" t="s">
        <v>241</v>
      </c>
      <c r="C27" s="248"/>
      <c r="D27" s="248"/>
      <c r="E27" s="563" t="n">
        <f aca="false">E26</f>
        <v>96667</v>
      </c>
    </row>
    <row r="29" s="33" customFormat="true" ht="15.75" hidden="false" customHeight="true" outlineLevel="0" collapsed="false">
      <c r="A29" s="157" t="s">
        <v>13</v>
      </c>
      <c r="B29" s="157"/>
      <c r="C29" s="158"/>
      <c r="D29" s="256" t="s">
        <v>123</v>
      </c>
      <c r="E29" s="256"/>
    </row>
    <row r="30" s="33" customFormat="true" ht="15" hidden="false" customHeight="false" outlineLevel="0" collapsed="false">
      <c r="A30" s="158"/>
      <c r="B30" s="158"/>
      <c r="C30" s="158"/>
      <c r="D30" s="158"/>
    </row>
    <row r="31" s="33" customFormat="true" ht="15" hidden="false" customHeight="false" outlineLevel="0" collapsed="false">
      <c r="A31" s="157" t="s">
        <v>50</v>
      </c>
      <c r="B31" s="157"/>
      <c r="C31" s="21"/>
      <c r="D31" s="256" t="s">
        <v>51</v>
      </c>
      <c r="E31" s="256"/>
    </row>
    <row r="32" s="33" customFormat="true" ht="15" hidden="false" customHeight="false" outlineLevel="0" collapsed="false">
      <c r="A32" s="154"/>
      <c r="B32" s="154"/>
      <c r="C32" s="154"/>
      <c r="D32" s="154"/>
    </row>
    <row r="33" s="33" customFormat="true" ht="15" hidden="false" customHeight="false" outlineLevel="0" collapsed="false">
      <c r="A33" s="157" t="s">
        <v>15</v>
      </c>
      <c r="B33" s="157"/>
      <c r="C33" s="21"/>
      <c r="D33" s="564" t="s">
        <v>16</v>
      </c>
      <c r="E33" s="564"/>
    </row>
    <row r="34" s="33" customFormat="true" ht="15" hidden="false" customHeight="false" outlineLevel="0" collapsed="false">
      <c r="A34" s="22"/>
      <c r="B34" s="22"/>
      <c r="C34" s="22"/>
      <c r="D34" s="22"/>
    </row>
    <row r="35" s="33" customFormat="true" ht="15" hidden="false" customHeight="false" outlineLevel="0" collapsed="false">
      <c r="A35" s="157" t="s">
        <v>52</v>
      </c>
      <c r="B35" s="157"/>
      <c r="C35" s="26"/>
      <c r="D35" s="564" t="s">
        <v>244</v>
      </c>
      <c r="E35" s="564"/>
    </row>
  </sheetData>
  <mergeCells count="15">
    <mergeCell ref="A1:E1"/>
    <mergeCell ref="A2:E2"/>
    <mergeCell ref="A3:D3"/>
    <mergeCell ref="A4:E4"/>
    <mergeCell ref="A15:E15"/>
    <mergeCell ref="A16:E16"/>
    <mergeCell ref="B17:B20"/>
    <mergeCell ref="B21:B24"/>
    <mergeCell ref="B25:D25"/>
    <mergeCell ref="B26:D26"/>
    <mergeCell ref="B27:D27"/>
    <mergeCell ref="D29:E29"/>
    <mergeCell ref="D31:E31"/>
    <mergeCell ref="D33:E33"/>
    <mergeCell ref="D35:E35"/>
  </mergeCells>
  <printOptions headings="false" gridLines="false" gridLinesSet="true" horizontalCentered="false" verticalCentered="false"/>
  <pageMargins left="0.7" right="0.7" top="0.75" bottom="0.75" header="0.511811023622047" footer="0.511811023622047"/>
  <pageSetup paperSize="9" scale="66"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5" man="true" max="65535" min="0"/>
  </colBreaks>
</worksheet>
</file>

<file path=docProps/app.xml><?xml version="1.0" encoding="utf-8"?>
<Properties xmlns="http://schemas.openxmlformats.org/officeDocument/2006/extended-properties" xmlns:vt="http://schemas.openxmlformats.org/officeDocument/2006/docPropsVTypes">
  <Template/>
  <TotalTime>0</TotalTime>
  <Application>AlterOffice/3.3.0.4$Windows_X86_64 LibreOffice_project/</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2016-07-26T04:32:33Z</dcterms:created>
  <dc:creator>Гаврюш Татьяна Петровна</dc:creator>
  <dc:description/>
  <dc:language>ru-RU</dc:language>
  <cp:lastModifiedBy>kartamysheva_gl</cp:lastModifiedBy>
  <cp:lastPrinted>2022-04-26T04:18:08Z</cp:lastPrinted>
  <dcterms:modified xsi:type="dcterms:W3CDTF">2024-11-28T10:22:09Z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